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Amarillo-Tower-AT\RegAdmin\TEXAS - PUCT\Electric\Dockets\2025\58107 - 2025 EECRF\18 - Testimony - SPS\18.1 - Direct\Gervais, Grant\Attachments\"/>
    </mc:Choice>
  </mc:AlternateContent>
  <xr:revisionPtr revIDLastSave="0" documentId="13_ncr:1_{56A535CD-BEBB-46EB-81F3-816E7958063C}" xr6:coauthVersionLast="47" xr6:coauthVersionMax="47" xr10:uidLastSave="{00000000-0000-0000-0000-000000000000}"/>
  <bookViews>
    <workbookView xWindow="-28920" yWindow="-120" windowWidth="29040" windowHeight="15720" xr2:uid="{88C898FB-E3CE-494D-9B53-CDB43F396B78}"/>
  </bookViews>
  <sheets>
    <sheet name="Goal Calculation" sheetId="1" r:id="rId1"/>
    <sheet name="Goal Data" sheetId="2" r:id="rId2"/>
    <sheet name="Line Loss Factors" sheetId="3" r:id="rId3"/>
    <sheet name="Opt Out Info" sheetId="4" r:id="rId4"/>
  </sheets>
  <definedNames>
    <definedName name="_xlnm._FilterDatabase" localSheetId="3" hidden="1">'Opt Out Info'!$A$5:$J$48</definedName>
    <definedName name="_xlnm.Print_Area" localSheetId="1">'Goal Data'!$A$1:$Q$40</definedName>
    <definedName name="_xlnm.Print_Area" localSheetId="2">'Line Loss Factors'!$A$1:$H$56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28" i="1" l="1"/>
  <c r="Y28" i="1"/>
  <c r="Z28" i="1"/>
  <c r="F24" i="2"/>
  <c r="E24" i="2"/>
  <c r="D24" i="2"/>
  <c r="E50" i="4"/>
  <c r="F50" i="4"/>
  <c r="G50" i="4"/>
  <c r="H50" i="4"/>
  <c r="I50" i="4"/>
  <c r="J50" i="4"/>
  <c r="A8" i="4"/>
  <c r="A9" i="4" s="1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7" i="4"/>
  <c r="D50" i="4"/>
  <c r="J23" i="1" l="1"/>
  <c r="J13" i="1"/>
  <c r="H19" i="1"/>
  <c r="M27" i="1"/>
  <c r="AB12" i="1"/>
  <c r="AB13" i="1"/>
  <c r="L13" i="1" s="1"/>
  <c r="AB14" i="1"/>
  <c r="AB15" i="1"/>
  <c r="AB16" i="1"/>
  <c r="AB17" i="1"/>
  <c r="AB18" i="1"/>
  <c r="AB19" i="1"/>
  <c r="AB20" i="1"/>
  <c r="AB21" i="1"/>
  <c r="L21" i="1" s="1"/>
  <c r="AB22" i="1"/>
  <c r="AB23" i="1"/>
  <c r="AB24" i="1"/>
  <c r="AB25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M25" i="1" s="1"/>
  <c r="AC26" i="1"/>
  <c r="Y13" i="1"/>
  <c r="I13" i="1" s="1"/>
  <c r="Y14" i="1"/>
  <c r="Y15" i="1"/>
  <c r="Y16" i="1"/>
  <c r="Y17" i="1"/>
  <c r="Y18" i="1"/>
  <c r="I18" i="1" s="1"/>
  <c r="Y19" i="1"/>
  <c r="Y20" i="1"/>
  <c r="Y21" i="1"/>
  <c r="I21" i="1" s="1"/>
  <c r="Y22" i="1"/>
  <c r="Y23" i="1"/>
  <c r="Y24" i="1"/>
  <c r="Y25" i="1"/>
  <c r="Y26" i="1"/>
  <c r="Y12" i="1"/>
  <c r="AA13" i="1"/>
  <c r="K13" i="1" s="1"/>
  <c r="AA14" i="1"/>
  <c r="AA15" i="1"/>
  <c r="AA16" i="1"/>
  <c r="AA17" i="1"/>
  <c r="AA18" i="1"/>
  <c r="AA19" i="1"/>
  <c r="AA20" i="1"/>
  <c r="AA21" i="1"/>
  <c r="AA22" i="1"/>
  <c r="AA23" i="1"/>
  <c r="AA24" i="1"/>
  <c r="K24" i="1" s="1"/>
  <c r="AA25" i="1"/>
  <c r="AA26" i="1"/>
  <c r="AA12" i="1"/>
  <c r="Z12" i="1"/>
  <c r="Z13" i="1"/>
  <c r="Z14" i="1"/>
  <c r="Z15" i="1"/>
  <c r="Z16" i="1"/>
  <c r="Z17" i="1"/>
  <c r="J17" i="1" s="1"/>
  <c r="Z18" i="1"/>
  <c r="Z19" i="1"/>
  <c r="J19" i="1" s="1"/>
  <c r="Z20" i="1"/>
  <c r="J20" i="1" s="1"/>
  <c r="Z21" i="1"/>
  <c r="Z22" i="1"/>
  <c r="Z23" i="1"/>
  <c r="Z24" i="1"/>
  <c r="Z25" i="1"/>
  <c r="Z26" i="1"/>
  <c r="J12" i="1"/>
  <c r="J14" i="1"/>
  <c r="I12" i="1"/>
  <c r="I14" i="1"/>
  <c r="I15" i="1"/>
  <c r="I17" i="1"/>
  <c r="I19" i="1"/>
  <c r="I20" i="1"/>
  <c r="I22" i="1"/>
  <c r="I23" i="1"/>
  <c r="F12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X12" i="1"/>
  <c r="H12" i="1"/>
  <c r="H22" i="1"/>
  <c r="X13" i="1"/>
  <c r="X14" i="1"/>
  <c r="H14" i="1" s="1"/>
  <c r="X15" i="1"/>
  <c r="X16" i="1"/>
  <c r="X17" i="1"/>
  <c r="X18" i="1"/>
  <c r="X19" i="1"/>
  <c r="X20" i="1"/>
  <c r="H20" i="1" s="1"/>
  <c r="X21" i="1"/>
  <c r="X22" i="1"/>
  <c r="X23" i="1"/>
  <c r="X24" i="1"/>
  <c r="X25" i="1"/>
  <c r="X26" i="1"/>
  <c r="X27" i="1"/>
  <c r="N27" i="1"/>
  <c r="M12" i="1"/>
  <c r="M13" i="1"/>
  <c r="M14" i="1"/>
  <c r="M15" i="1"/>
  <c r="M16" i="1"/>
  <c r="M18" i="1"/>
  <c r="M19" i="1"/>
  <c r="N19" i="1" s="1"/>
  <c r="M20" i="1"/>
  <c r="M21" i="1"/>
  <c r="M22" i="1"/>
  <c r="M23" i="1"/>
  <c r="M24" i="1"/>
  <c r="M26" i="1"/>
  <c r="L12" i="1"/>
  <c r="L14" i="1"/>
  <c r="L15" i="1"/>
  <c r="L16" i="1"/>
  <c r="L17" i="1"/>
  <c r="L18" i="1"/>
  <c r="L19" i="1"/>
  <c r="L20" i="1"/>
  <c r="L22" i="1"/>
  <c r="L23" i="1"/>
  <c r="L24" i="1"/>
  <c r="L25" i="1"/>
  <c r="K12" i="1"/>
  <c r="K14" i="1"/>
  <c r="K15" i="1"/>
  <c r="K16" i="1"/>
  <c r="K17" i="1"/>
  <c r="K18" i="1"/>
  <c r="K19" i="1"/>
  <c r="K20" i="1"/>
  <c r="K21" i="1"/>
  <c r="K22" i="1"/>
  <c r="K23" i="1"/>
  <c r="K27" i="1"/>
  <c r="K25" i="1"/>
  <c r="K26" i="1"/>
  <c r="J15" i="1"/>
  <c r="J16" i="1"/>
  <c r="J18" i="1"/>
  <c r="J21" i="1"/>
  <c r="J22" i="1"/>
  <c r="J24" i="1"/>
  <c r="H13" i="1"/>
  <c r="H15" i="1"/>
  <c r="H16" i="1"/>
  <c r="H17" i="1"/>
  <c r="H18" i="1"/>
  <c r="H21" i="1"/>
  <c r="H23" i="1"/>
  <c r="H24" i="1"/>
  <c r="F27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D25" i="1"/>
  <c r="D26" i="1"/>
  <c r="A17" i="1"/>
  <c r="A14" i="1"/>
  <c r="E36" i="3"/>
  <c r="E12" i="3"/>
  <c r="W27" i="1"/>
  <c r="G12" i="3"/>
  <c r="A16" i="1" s="1"/>
  <c r="W26" i="1"/>
  <c r="G36" i="3"/>
  <c r="A13" i="1" s="1"/>
  <c r="Q40" i="2"/>
  <c r="Q39" i="2"/>
  <c r="Q38" i="2"/>
  <c r="Q37" i="2"/>
  <c r="Q36" i="2"/>
  <c r="Q35" i="2"/>
  <c r="Q34" i="2"/>
  <c r="Q33" i="2"/>
  <c r="Q32" i="2"/>
  <c r="Q31" i="2"/>
  <c r="Q30" i="2"/>
  <c r="Q29" i="2"/>
  <c r="Q28" i="2"/>
  <c r="Q27" i="2"/>
  <c r="Q26" i="2"/>
  <c r="Q9" i="2"/>
  <c r="P9" i="2"/>
  <c r="O9" i="2"/>
  <c r="Q8" i="2"/>
  <c r="P8" i="2"/>
  <c r="O8" i="2"/>
  <c r="Q7" i="2"/>
  <c r="P7" i="2"/>
  <c r="O7" i="2"/>
  <c r="Q6" i="2"/>
  <c r="P6" i="2"/>
  <c r="K32" i="1"/>
  <c r="J32" i="1"/>
  <c r="I32" i="1"/>
  <c r="H32" i="1"/>
  <c r="G32" i="1"/>
  <c r="F32" i="1"/>
  <c r="E32" i="1"/>
  <c r="D32" i="1"/>
  <c r="C32" i="1"/>
  <c r="K31" i="1"/>
  <c r="J31" i="1"/>
  <c r="I31" i="1"/>
  <c r="H31" i="1"/>
  <c r="G31" i="1"/>
  <c r="F31" i="1"/>
  <c r="E31" i="1"/>
  <c r="D31" i="1"/>
  <c r="C31" i="1"/>
  <c r="K30" i="1"/>
  <c r="J30" i="1"/>
  <c r="I30" i="1"/>
  <c r="H30" i="1"/>
  <c r="G30" i="1"/>
  <c r="F30" i="1"/>
  <c r="E30" i="1"/>
  <c r="D30" i="1"/>
  <c r="C30" i="1"/>
  <c r="W29" i="1"/>
  <c r="V29" i="1"/>
  <c r="U29" i="1"/>
  <c r="J29" i="1"/>
  <c r="I29" i="1"/>
  <c r="H29" i="1"/>
  <c r="D29" i="1"/>
  <c r="C29" i="1"/>
  <c r="W28" i="1"/>
  <c r="V28" i="1"/>
  <c r="U28" i="1"/>
  <c r="J28" i="1"/>
  <c r="I28" i="1"/>
  <c r="H28" i="1"/>
  <c r="D28" i="1"/>
  <c r="C28" i="1"/>
  <c r="V27" i="1"/>
  <c r="U27" i="1"/>
  <c r="D27" i="1"/>
  <c r="C27" i="1"/>
  <c r="V26" i="1"/>
  <c r="U26" i="1"/>
  <c r="W25" i="1"/>
  <c r="V25" i="1"/>
  <c r="U25" i="1"/>
  <c r="V24" i="1"/>
  <c r="U24" i="1"/>
  <c r="G24" i="1"/>
  <c r="V23" i="1"/>
  <c r="U23" i="1"/>
  <c r="G23" i="1"/>
  <c r="V22" i="1"/>
  <c r="U22" i="1"/>
  <c r="G22" i="1"/>
  <c r="V21" i="1"/>
  <c r="U21" i="1"/>
  <c r="G21" i="1"/>
  <c r="V20" i="1"/>
  <c r="U20" i="1"/>
  <c r="G20" i="1"/>
  <c r="V19" i="1"/>
  <c r="U19" i="1"/>
  <c r="G19" i="1"/>
  <c r="V18" i="1"/>
  <c r="U18" i="1"/>
  <c r="G18" i="1"/>
  <c r="V17" i="1"/>
  <c r="U17" i="1"/>
  <c r="G17" i="1"/>
  <c r="V16" i="1"/>
  <c r="U16" i="1"/>
  <c r="G16" i="1"/>
  <c r="V15" i="1"/>
  <c r="U15" i="1"/>
  <c r="G15" i="1"/>
  <c r="V14" i="1"/>
  <c r="U14" i="1"/>
  <c r="G14" i="1"/>
  <c r="V13" i="1"/>
  <c r="U13" i="1"/>
  <c r="G13" i="1"/>
  <c r="V12" i="1"/>
  <c r="U12" i="1"/>
  <c r="G12" i="1"/>
  <c r="K37" i="2"/>
  <c r="L37" i="2"/>
  <c r="K40" i="2"/>
  <c r="L40" i="2"/>
  <c r="P40" i="2"/>
  <c r="K35" i="2"/>
  <c r="L35" i="2"/>
  <c r="P35" i="2"/>
  <c r="K39" i="2"/>
  <c r="L39" i="2"/>
  <c r="O35" i="2"/>
  <c r="P39" i="2"/>
  <c r="O39" i="2"/>
  <c r="K33" i="2"/>
  <c r="L33" i="2"/>
  <c r="P37" i="2"/>
  <c r="O37" i="2"/>
  <c r="K30" i="2"/>
  <c r="L30" i="2" s="1"/>
  <c r="K32" i="2"/>
  <c r="L32" i="2"/>
  <c r="K34" i="2"/>
  <c r="L34" i="2"/>
  <c r="K31" i="2"/>
  <c r="L31" i="2"/>
  <c r="K36" i="2"/>
  <c r="L36" i="2"/>
  <c r="K38" i="2"/>
  <c r="L38" i="2"/>
  <c r="O40" i="2"/>
  <c r="P38" i="2"/>
  <c r="O38" i="2"/>
  <c r="P33" i="2"/>
  <c r="O33" i="2"/>
  <c r="P31" i="2"/>
  <c r="O31" i="2"/>
  <c r="P32" i="2"/>
  <c r="O32" i="2"/>
  <c r="P36" i="2"/>
  <c r="O36" i="2"/>
  <c r="O34" i="2"/>
  <c r="P34" i="2"/>
  <c r="P30" i="2" l="1"/>
  <c r="O30" i="2"/>
  <c r="M17" i="1"/>
  <c r="I16" i="1"/>
  <c r="I24" i="1"/>
  <c r="M30" i="1"/>
  <c r="N30" i="1" s="1"/>
  <c r="O30" i="1" s="1"/>
  <c r="E22" i="2"/>
  <c r="W13" i="1"/>
  <c r="M32" i="1"/>
  <c r="N32" i="1" s="1"/>
  <c r="O32" i="1" s="1"/>
  <c r="E19" i="2"/>
  <c r="W18" i="1"/>
  <c r="F28" i="1"/>
  <c r="E6" i="2"/>
  <c r="E21" i="2"/>
  <c r="W21" i="1"/>
  <c r="W17" i="1"/>
  <c r="E12" i="2"/>
  <c r="M31" i="1"/>
  <c r="N31" i="1" s="1"/>
  <c r="O31" i="1" s="1"/>
  <c r="W20" i="1"/>
  <c r="E9" i="2"/>
  <c r="E17" i="2"/>
  <c r="L32" i="1"/>
  <c r="W16" i="1"/>
  <c r="AB28" i="1"/>
  <c r="L28" i="1" s="1"/>
  <c r="W19" i="1"/>
  <c r="E18" i="2"/>
  <c r="M24" i="2" s="1"/>
  <c r="N24" i="2" s="1"/>
  <c r="Q24" i="2" s="1"/>
  <c r="W12" i="1"/>
  <c r="W24" i="1"/>
  <c r="E10" i="2"/>
  <c r="E15" i="2"/>
  <c r="W22" i="1"/>
  <c r="F29" i="1"/>
  <c r="E16" i="2"/>
  <c r="E20" i="2"/>
  <c r="E8" i="2"/>
  <c r="M14" i="2" s="1"/>
  <c r="N14" i="2" s="1"/>
  <c r="Q14" i="2" s="1"/>
  <c r="AB29" i="1"/>
  <c r="L29" i="1" s="1"/>
  <c r="E11" i="2"/>
  <c r="L30" i="1"/>
  <c r="W14" i="1"/>
  <c r="L31" i="1"/>
  <c r="W23" i="1"/>
  <c r="E13" i="2"/>
  <c r="F13" i="2" s="1"/>
  <c r="E7" i="2"/>
  <c r="M13" i="2" s="1"/>
  <c r="N13" i="2" s="1"/>
  <c r="W15" i="1"/>
  <c r="E14" i="2"/>
  <c r="F14" i="2" s="1"/>
  <c r="Y27" i="1"/>
  <c r="I27" i="1" s="1"/>
  <c r="AA29" i="1"/>
  <c r="K29" i="1" s="1"/>
  <c r="Z27" i="1"/>
  <c r="J27" i="1" s="1"/>
  <c r="AA27" i="1"/>
  <c r="AA28" i="1"/>
  <c r="K28" i="1" s="1"/>
  <c r="I26" i="1"/>
  <c r="H26" i="1"/>
  <c r="J26" i="1"/>
  <c r="I25" i="1"/>
  <c r="H27" i="1"/>
  <c r="J25" i="1"/>
  <c r="H25" i="1"/>
  <c r="E23" i="2"/>
  <c r="F8" i="2"/>
  <c r="F10" i="2"/>
  <c r="F16" i="2"/>
  <c r="M18" i="2"/>
  <c r="N18" i="2" s="1"/>
  <c r="F11" i="2"/>
  <c r="F23" i="2" l="1"/>
  <c r="AB27" i="1" s="1"/>
  <c r="L27" i="1" s="1"/>
  <c r="M25" i="2"/>
  <c r="N25" i="2" s="1"/>
  <c r="Q25" i="2" s="1"/>
  <c r="M19" i="2"/>
  <c r="N19" i="2" s="1"/>
  <c r="F21" i="2"/>
  <c r="M21" i="2"/>
  <c r="N21" i="2" s="1"/>
  <c r="Q21" i="2" s="1"/>
  <c r="F15" i="2"/>
  <c r="M20" i="2"/>
  <c r="N20" i="2" s="1"/>
  <c r="Q20" i="2" s="1"/>
  <c r="F20" i="2"/>
  <c r="F7" i="2"/>
  <c r="K13" i="2" s="1"/>
  <c r="M11" i="2"/>
  <c r="N11" i="2" s="1"/>
  <c r="Q11" i="2" s="1"/>
  <c r="M10" i="2"/>
  <c r="N10" i="2" s="1"/>
  <c r="Q10" i="2" s="1"/>
  <c r="F22" i="2"/>
  <c r="K27" i="2"/>
  <c r="L27" i="2" s="1"/>
  <c r="P27" i="2" s="1"/>
  <c r="M17" i="2"/>
  <c r="N17" i="2" s="1"/>
  <c r="Q17" i="2" s="1"/>
  <c r="M12" i="2"/>
  <c r="N12" i="2" s="1"/>
  <c r="Q12" i="2" s="1"/>
  <c r="M22" i="2"/>
  <c r="N22" i="2" s="1"/>
  <c r="Q22" i="2" s="1"/>
  <c r="M23" i="2"/>
  <c r="N23" i="2" s="1"/>
  <c r="Q23" i="2" s="1"/>
  <c r="F17" i="2"/>
  <c r="F12" i="2"/>
  <c r="M16" i="2"/>
  <c r="N16" i="2" s="1"/>
  <c r="F18" i="2"/>
  <c r="M15" i="2"/>
  <c r="N15" i="2" s="1"/>
  <c r="Q15" i="2" s="1"/>
  <c r="F9" i="2"/>
  <c r="F19" i="2"/>
  <c r="Q13" i="2"/>
  <c r="Q19" i="2"/>
  <c r="K18" i="2"/>
  <c r="K19" i="2"/>
  <c r="Q16" i="2"/>
  <c r="K14" i="2"/>
  <c r="K23" i="2"/>
  <c r="Q18" i="2"/>
  <c r="K17" i="2"/>
  <c r="K16" i="2"/>
  <c r="K28" i="2"/>
  <c r="L28" i="2" s="1"/>
  <c r="K25" i="2"/>
  <c r="AC29" i="1" s="1"/>
  <c r="M29" i="1" s="1"/>
  <c r="K24" i="2" l="1"/>
  <c r="AC28" i="1" s="1"/>
  <c r="M28" i="1" s="1"/>
  <c r="AB26" i="1"/>
  <c r="L26" i="1" s="1"/>
  <c r="K29" i="2"/>
  <c r="L29" i="2" s="1"/>
  <c r="O27" i="2"/>
  <c r="K20" i="2"/>
  <c r="K10" i="2"/>
  <c r="K26" i="2"/>
  <c r="L26" i="2" s="1"/>
  <c r="P26" i="2" s="1"/>
  <c r="K22" i="2"/>
  <c r="L22" i="2" s="1"/>
  <c r="K21" i="2"/>
  <c r="L21" i="2" s="1"/>
  <c r="K11" i="2"/>
  <c r="L11" i="2" s="1"/>
  <c r="K15" i="2"/>
  <c r="K12" i="2"/>
  <c r="L12" i="2"/>
  <c r="L16" i="2"/>
  <c r="AC27" i="1"/>
  <c r="L23" i="2"/>
  <c r="L14" i="2"/>
  <c r="L20" i="2"/>
  <c r="L17" i="2"/>
  <c r="L13" i="2"/>
  <c r="L19" i="2"/>
  <c r="L18" i="2"/>
  <c r="L25" i="2"/>
  <c r="P29" i="2"/>
  <c r="O29" i="2"/>
  <c r="P28" i="2"/>
  <c r="O28" i="2"/>
  <c r="L24" i="2" l="1"/>
  <c r="P24" i="2" s="1"/>
  <c r="O24" i="2"/>
  <c r="N28" i="1" s="1"/>
  <c r="O28" i="1" s="1"/>
  <c r="O26" i="2"/>
  <c r="L15" i="2"/>
  <c r="O15" i="2" s="1"/>
  <c r="O19" i="1" s="1"/>
  <c r="L10" i="2"/>
  <c r="P21" i="2"/>
  <c r="O21" i="2"/>
  <c r="N25" i="1" s="1"/>
  <c r="P19" i="2"/>
  <c r="O19" i="2"/>
  <c r="N23" i="1" s="1"/>
  <c r="P13" i="2"/>
  <c r="O13" i="2"/>
  <c r="P11" i="2"/>
  <c r="O11" i="2"/>
  <c r="P16" i="2"/>
  <c r="O16" i="2"/>
  <c r="N20" i="1" s="1"/>
  <c r="P15" i="2"/>
  <c r="P20" i="2"/>
  <c r="O20" i="2"/>
  <c r="N24" i="1" s="1"/>
  <c r="P22" i="2"/>
  <c r="O22" i="2"/>
  <c r="N26" i="1" s="1"/>
  <c r="P14" i="2"/>
  <c r="O14" i="2"/>
  <c r="P12" i="2"/>
  <c r="O12" i="2"/>
  <c r="P23" i="2"/>
  <c r="O23" i="2"/>
  <c r="O27" i="1" s="1"/>
  <c r="P18" i="2"/>
  <c r="O18" i="2"/>
  <c r="N22" i="1" s="1"/>
  <c r="P17" i="2"/>
  <c r="O17" i="2"/>
  <c r="N21" i="1" s="1"/>
  <c r="P25" i="2"/>
  <c r="O25" i="2"/>
  <c r="N29" i="1" s="1"/>
  <c r="O21" i="1" l="1"/>
  <c r="O24" i="1"/>
  <c r="O25" i="1"/>
  <c r="O23" i="1"/>
  <c r="O20" i="1"/>
  <c r="O22" i="1"/>
  <c r="O26" i="1"/>
  <c r="O29" i="1"/>
  <c r="O10" i="2"/>
  <c r="P10" i="2"/>
</calcChain>
</file>

<file path=xl/sharedStrings.xml><?xml version="1.0" encoding="utf-8"?>
<sst xmlns="http://schemas.openxmlformats.org/spreadsheetml/2006/main" count="179" uniqueCount="90">
  <si>
    <t>Table 4: Annual Growth in Demand and Energy Consumption (at Meter)</t>
  </si>
  <si>
    <t>Table 4: Annual Growth in Demand and Energy Consumption (at Source)</t>
  </si>
  <si>
    <t>Calendar Year</t>
  </si>
  <si>
    <t>Peak Demand (MW) @ Meter</t>
  </si>
  <si>
    <t>Energy Consumption (MWh) @ Meter</t>
  </si>
  <si>
    <t>Growth (MW)</t>
  </si>
  <si>
    <r>
      <t>Average Growth (MW)</t>
    </r>
    <r>
      <rPr>
        <vertAlign val="superscript"/>
        <sz val="8"/>
        <rFont val="Times New Roman"/>
        <family val="1"/>
      </rPr>
      <t>5</t>
    </r>
  </si>
  <si>
    <t>Demand Goal</t>
  </si>
  <si>
    <t>Energy Goal</t>
  </si>
  <si>
    <t>Peak Demand (MW) @ Source</t>
  </si>
  <si>
    <t>Energy Consumption (MWh) @ Source</t>
  </si>
  <si>
    <r>
      <t xml:space="preserve">Average Growth (MW) </t>
    </r>
    <r>
      <rPr>
        <b/>
        <vertAlign val="superscript"/>
        <sz val="12"/>
        <rFont val="Times New Roman"/>
        <family val="1"/>
      </rPr>
      <t>5</t>
    </r>
  </si>
  <si>
    <t>Total System</t>
  </si>
  <si>
    <t>Residential &amp; Commercial</t>
  </si>
  <si>
    <t>Opt Outs</t>
  </si>
  <si>
    <t>Opt-Outs</t>
  </si>
  <si>
    <t>Demand Line Loss Factor</t>
  </si>
  <si>
    <t>Actual</t>
  </si>
  <si>
    <t>Actual Weather Adjusted</t>
  </si>
  <si>
    <t>NA</t>
  </si>
  <si>
    <t>Energy Line Loss Factor</t>
  </si>
  <si>
    <t>not tied in - data provided @ Meter</t>
  </si>
  <si>
    <t>Peak Demand at the Source</t>
  </si>
  <si>
    <t>Peak Demand at the Meter</t>
  </si>
  <si>
    <t>Sales at the Meter</t>
  </si>
  <si>
    <t>Caclulations</t>
  </si>
  <si>
    <t>Weather</t>
  </si>
  <si>
    <t>Retail Peak</t>
  </si>
  <si>
    <t>At Meter</t>
  </si>
  <si>
    <t>30% DG</t>
  </si>
  <si>
    <t xml:space="preserve">4/1 of 1% </t>
  </si>
  <si>
    <t>Normalized</t>
  </si>
  <si>
    <t>with LLF</t>
  </si>
  <si>
    <t>Annual</t>
  </si>
  <si>
    <t>Texas</t>
  </si>
  <si>
    <t>Five Year</t>
  </si>
  <si>
    <t xml:space="preserve">30% of  </t>
  </si>
  <si>
    <t>4/10 of 1%</t>
  </si>
  <si>
    <t xml:space="preserve">Energy </t>
  </si>
  <si>
    <t>DG Energy</t>
  </si>
  <si>
    <t>Texas Retail</t>
  </si>
  <si>
    <t>Opt Out</t>
  </si>
  <si>
    <t>Applied Minus</t>
  </si>
  <si>
    <t>Increase</t>
  </si>
  <si>
    <t>Load</t>
  </si>
  <si>
    <t>Texas Load</t>
  </si>
  <si>
    <t>Retail</t>
  </si>
  <si>
    <t>Average</t>
  </si>
  <si>
    <t xml:space="preserve">of Peak </t>
  </si>
  <si>
    <t>Trigger</t>
  </si>
  <si>
    <t>Savings</t>
  </si>
  <si>
    <t>Peak (MW)</t>
  </si>
  <si>
    <t>MW</t>
  </si>
  <si>
    <t xml:space="preserve"> Opt-Out (MW)</t>
  </si>
  <si>
    <t>(MW)</t>
  </si>
  <si>
    <t>(MWh)</t>
  </si>
  <si>
    <t>Sales (MWh)</t>
  </si>
  <si>
    <t>Peak Demand (MW)</t>
  </si>
  <si>
    <t>Demand (MW)</t>
  </si>
  <si>
    <t>Reached?</t>
  </si>
  <si>
    <t>Goal (MWh)</t>
  </si>
  <si>
    <t>Load Factor</t>
  </si>
  <si>
    <t>Hours in Year</t>
  </si>
  <si>
    <t>Line Loss Factors</t>
  </si>
  <si>
    <t>New Loss Factors to use</t>
  </si>
  <si>
    <t>in 2017 Rate Case</t>
  </si>
  <si>
    <t>in 2023 Texas Rate Case</t>
  </si>
  <si>
    <t>Docket No. 47527</t>
  </si>
  <si>
    <t>Docket No. 54634</t>
  </si>
  <si>
    <t>Energy Loss Factors</t>
  </si>
  <si>
    <t>Sales  at the Generator</t>
  </si>
  <si>
    <t>@ Generation</t>
  </si>
  <si>
    <t>Sales  @ 115, 230 &amp; 345 KV</t>
  </si>
  <si>
    <t>Level 2</t>
  </si>
  <si>
    <t>Sales @ 69 KV</t>
  </si>
  <si>
    <t>Level 3</t>
  </si>
  <si>
    <t>Sales @ Primary (33kv - 2.4kv)</t>
  </si>
  <si>
    <t>Level 4</t>
  </si>
  <si>
    <t xml:space="preserve">Secondary Sales @ the Transf. </t>
  </si>
  <si>
    <t>Level 5</t>
  </si>
  <si>
    <t>Sales served by secondary lines</t>
  </si>
  <si>
    <t>Level 6</t>
  </si>
  <si>
    <t xml:space="preserve">Composit Factors 5 &amp; 6 </t>
  </si>
  <si>
    <t>Used in billing</t>
  </si>
  <si>
    <t>Demand Loss Factors</t>
  </si>
  <si>
    <t>Usage Data for TX Energy Efficiency Plan Report</t>
  </si>
  <si>
    <t>Premise Number</t>
  </si>
  <si>
    <t>Year Received</t>
  </si>
  <si>
    <t>Final Year</t>
  </si>
  <si>
    <t>Totals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</si>
</sst>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(* #,##0_);_(* \(#,##0\);_(* &quot;-&quot;??_);_(@_)"/>
    <numFmt numFmtId="165" formatCode="_(* #,##0.00000_);_(* \(#,##0.00000\);_(* &quot;-&quot;??_);_(@_)"/>
    <numFmt numFmtId="166" formatCode="_(* #,##0.000_);_(* \(#,##0.000\);_(* &quot;-&quot;??_);_(@_)"/>
    <numFmt numFmtId="167" formatCode="0.000000"/>
    <numFmt numFmtId="168" formatCode="0.0000"/>
  </numFmts>
  <fonts count="23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8"/>
      <name val="Times New Roman"/>
      <family val="1"/>
    </font>
    <font>
      <sz val="8"/>
      <color indexed="10"/>
      <name val="Times New Roman"/>
      <family val="1"/>
    </font>
    <font>
      <b/>
      <sz val="12"/>
      <color indexed="10"/>
      <name val="Times New Roman"/>
      <family val="1"/>
    </font>
    <font>
      <sz val="10"/>
      <color indexed="10"/>
      <name val="Times New Roman"/>
      <family val="1"/>
    </font>
    <font>
      <b/>
      <sz val="8"/>
      <name val="Times New Roman"/>
      <family val="1"/>
    </font>
    <font>
      <vertAlign val="superscript"/>
      <sz val="8"/>
      <name val="Times New Roman"/>
      <family val="1"/>
    </font>
    <font>
      <b/>
      <sz val="12"/>
      <name val="Times New Roman"/>
      <family val="1"/>
    </font>
    <font>
      <b/>
      <vertAlign val="superscript"/>
      <sz val="12"/>
      <name val="Times New Roman"/>
      <family val="1"/>
    </font>
    <font>
      <sz val="10"/>
      <name val="Arial"/>
      <family val="2"/>
    </font>
    <font>
      <b/>
      <u/>
      <sz val="10"/>
      <name val="Times New Roman"/>
      <family val="1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b/>
      <u/>
      <sz val="10"/>
      <name val="Arial"/>
      <family val="2"/>
    </font>
    <font>
      <u/>
      <sz val="10"/>
      <name val="Arial"/>
      <family val="2"/>
    </font>
    <font>
      <b/>
      <sz val="10"/>
      <name val="Arial"/>
      <family val="2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FFC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9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43" fontId="13" fillId="0" borderId="0" applyFont="0" applyFill="0" applyBorder="0" applyAlignment="0" applyProtection="0"/>
    <xf numFmtId="0" fontId="13" fillId="0" borderId="0"/>
    <xf numFmtId="0" fontId="1" fillId="0" borderId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0" fontId="1" fillId="0" borderId="0"/>
    <xf numFmtId="0" fontId="1" fillId="0" borderId="0"/>
    <xf numFmtId="0" fontId="13" fillId="0" borderId="0"/>
  </cellStyleXfs>
  <cellXfs count="95">
    <xf numFmtId="0" fontId="0" fillId="0" borderId="0" xfId="0"/>
    <xf numFmtId="0" fontId="4" fillId="0" borderId="0" xfId="1" applyFont="1"/>
    <xf numFmtId="0" fontId="5" fillId="0" borderId="0" xfId="1" applyFont="1"/>
    <xf numFmtId="0" fontId="6" fillId="0" borderId="0" xfId="1" applyFont="1"/>
    <xf numFmtId="0" fontId="2" fillId="0" borderId="0" xfId="1" applyFont="1"/>
    <xf numFmtId="0" fontId="7" fillId="0" borderId="0" xfId="1" applyFont="1"/>
    <xf numFmtId="0" fontId="8" fillId="0" borderId="0" xfId="1" applyFont="1"/>
    <xf numFmtId="0" fontId="9" fillId="0" borderId="1" xfId="1" applyFont="1" applyBorder="1" applyAlignment="1">
      <alignment horizontal="center" wrapText="1"/>
    </xf>
    <xf numFmtId="0" fontId="7" fillId="0" borderId="6" xfId="1" applyFont="1" applyBorder="1" applyAlignment="1">
      <alignment horizontal="center" wrapText="1"/>
    </xf>
    <xf numFmtId="0" fontId="7" fillId="0" borderId="8" xfId="1" applyFont="1" applyBorder="1" applyAlignment="1">
      <alignment horizontal="center" wrapText="1"/>
    </xf>
    <xf numFmtId="0" fontId="4" fillId="0" borderId="3" xfId="1" applyFont="1" applyBorder="1" applyAlignment="1">
      <alignment horizontal="center" wrapText="1"/>
    </xf>
    <xf numFmtId="0" fontId="11" fillId="0" borderId="9" xfId="1" applyFont="1" applyBorder="1" applyAlignment="1">
      <alignment horizontal="center" wrapText="1"/>
    </xf>
    <xf numFmtId="0" fontId="3" fillId="0" borderId="0" xfId="1" applyFont="1" applyAlignment="1">
      <alignment horizontal="left" wrapText="1"/>
    </xf>
    <xf numFmtId="0" fontId="7" fillId="0" borderId="9" xfId="1" applyFont="1" applyBorder="1" applyAlignment="1">
      <alignment horizontal="center" wrapText="1"/>
    </xf>
    <xf numFmtId="0" fontId="3" fillId="0" borderId="1" xfId="1" applyFont="1" applyBorder="1" applyAlignment="1">
      <alignment horizontal="center" wrapText="1"/>
    </xf>
    <xf numFmtId="0" fontId="3" fillId="0" borderId="0" xfId="1" applyFont="1" applyAlignment="1">
      <alignment horizontal="center" wrapText="1"/>
    </xf>
    <xf numFmtId="0" fontId="11" fillId="0" borderId="1" xfId="1" applyFont="1" applyBorder="1" applyAlignment="1">
      <alignment horizontal="center" wrapText="1"/>
    </xf>
    <xf numFmtId="3" fontId="5" fillId="0" borderId="1" xfId="1" applyNumberFormat="1" applyFont="1" applyBorder="1" applyAlignment="1">
      <alignment horizontal="center" wrapText="1"/>
    </xf>
    <xf numFmtId="0" fontId="7" fillId="0" borderId="1" xfId="1" applyFont="1" applyBorder="1" applyAlignment="1">
      <alignment horizontal="center" wrapText="1"/>
    </xf>
    <xf numFmtId="1" fontId="2" fillId="0" borderId="1" xfId="1" applyNumberFormat="1" applyFont="1" applyBorder="1" applyAlignment="1">
      <alignment horizontal="center" wrapText="1"/>
    </xf>
    <xf numFmtId="1" fontId="3" fillId="0" borderId="1" xfId="1" applyNumberFormat="1" applyFont="1" applyBorder="1" applyAlignment="1">
      <alignment horizontal="center" wrapText="1"/>
    </xf>
    <xf numFmtId="10" fontId="2" fillId="0" borderId="0" xfId="1" applyNumberFormat="1" applyFont="1" applyAlignment="1">
      <alignment horizontal="center"/>
    </xf>
    <xf numFmtId="0" fontId="3" fillId="0" borderId="0" xfId="1" applyFont="1" applyAlignment="1">
      <alignment wrapText="1"/>
    </xf>
    <xf numFmtId="10" fontId="2" fillId="0" borderId="0" xfId="4" applyNumberFormat="1" applyFont="1" applyAlignment="1">
      <alignment horizontal="center"/>
    </xf>
    <xf numFmtId="4" fontId="5" fillId="0" borderId="1" xfId="1" applyNumberFormat="1" applyFont="1" applyBorder="1" applyAlignment="1">
      <alignment horizontal="center" wrapText="1"/>
    </xf>
    <xf numFmtId="0" fontId="14" fillId="0" borderId="0" xfId="5" applyFont="1" applyAlignment="1">
      <alignment horizontal="center"/>
    </xf>
    <xf numFmtId="0" fontId="3" fillId="0" borderId="0" xfId="5" applyFont="1" applyAlignment="1">
      <alignment horizontal="center"/>
    </xf>
    <xf numFmtId="0" fontId="3" fillId="0" borderId="0" xfId="6" applyFont="1" applyAlignment="1">
      <alignment horizontal="center"/>
    </xf>
    <xf numFmtId="0" fontId="13" fillId="0" borderId="0" xfId="0" applyFont="1"/>
    <xf numFmtId="0" fontId="3" fillId="0" borderId="0" xfId="5" applyFont="1" applyAlignment="1">
      <alignment horizontal="left"/>
    </xf>
    <xf numFmtId="164" fontId="2" fillId="0" borderId="0" xfId="7" applyNumberFormat="1" applyFont="1" applyFill="1" applyBorder="1"/>
    <xf numFmtId="164" fontId="2" fillId="0" borderId="0" xfId="7" applyNumberFormat="1" applyFont="1" applyFill="1"/>
    <xf numFmtId="0" fontId="15" fillId="2" borderId="0" xfId="8" applyFont="1" applyFill="1"/>
    <xf numFmtId="0" fontId="16" fillId="2" borderId="0" xfId="9" applyFont="1" applyFill="1"/>
    <xf numFmtId="10" fontId="15" fillId="2" borderId="0" xfId="8" applyNumberFormat="1" applyFont="1" applyFill="1"/>
    <xf numFmtId="9" fontId="15" fillId="2" borderId="0" xfId="8" applyNumberFormat="1" applyFont="1" applyFill="1"/>
    <xf numFmtId="10" fontId="16" fillId="2" borderId="0" xfId="10" applyNumberFormat="1" applyFont="1" applyFill="1"/>
    <xf numFmtId="0" fontId="15" fillId="0" borderId="0" xfId="8" applyFont="1"/>
    <xf numFmtId="0" fontId="16" fillId="0" borderId="0" xfId="9" applyFont="1"/>
    <xf numFmtId="9" fontId="16" fillId="0" borderId="0" xfId="11" applyNumberFormat="1" applyFont="1"/>
    <xf numFmtId="165" fontId="2" fillId="0" borderId="0" xfId="7" applyNumberFormat="1" applyFont="1" applyFill="1" applyBorder="1"/>
    <xf numFmtId="164" fontId="0" fillId="0" borderId="0" xfId="0" applyNumberFormat="1"/>
    <xf numFmtId="164" fontId="2" fillId="0" borderId="0" xfId="11" applyNumberFormat="1" applyFont="1" applyFill="1" applyBorder="1"/>
    <xf numFmtId="164" fontId="2" fillId="0" borderId="0" xfId="11" applyNumberFormat="1" applyFont="1" applyBorder="1"/>
    <xf numFmtId="166" fontId="2" fillId="0" borderId="0" xfId="7" applyNumberFormat="1" applyFont="1" applyFill="1" applyBorder="1"/>
    <xf numFmtId="164" fontId="2" fillId="0" borderId="0" xfId="11" applyNumberFormat="1" applyFont="1" applyFill="1"/>
    <xf numFmtId="0" fontId="13" fillId="0" borderId="0" xfId="8"/>
    <xf numFmtId="0" fontId="18" fillId="0" borderId="0" xfId="12" applyFont="1"/>
    <xf numFmtId="0" fontId="13" fillId="0" borderId="0" xfId="12" applyFont="1"/>
    <xf numFmtId="0" fontId="19" fillId="0" borderId="0" xfId="12" applyFont="1"/>
    <xf numFmtId="0" fontId="20" fillId="0" borderId="0" xfId="12" applyFont="1"/>
    <xf numFmtId="0" fontId="21" fillId="0" borderId="0" xfId="12" applyFont="1" applyAlignment="1">
      <alignment horizontal="center"/>
    </xf>
    <xf numFmtId="0" fontId="21" fillId="0" borderId="11" xfId="12" applyFont="1" applyBorder="1" applyAlignment="1">
      <alignment horizontal="center"/>
    </xf>
    <xf numFmtId="167" fontId="21" fillId="0" borderId="0" xfId="12" applyNumberFormat="1" applyFont="1"/>
    <xf numFmtId="10" fontId="13" fillId="0" borderId="0" xfId="13" applyNumberFormat="1" applyFont="1"/>
    <xf numFmtId="0" fontId="13" fillId="0" borderId="0" xfId="12" quotePrefix="1" applyFont="1"/>
    <xf numFmtId="167" fontId="13" fillId="0" borderId="0" xfId="12" applyNumberFormat="1" applyFont="1"/>
    <xf numFmtId="3" fontId="13" fillId="0" borderId="0" xfId="12" applyNumberFormat="1" applyFont="1"/>
    <xf numFmtId="0" fontId="21" fillId="0" borderId="0" xfId="12" applyFont="1"/>
    <xf numFmtId="0" fontId="13" fillId="0" borderId="0" xfId="12" applyFont="1" applyAlignment="1">
      <alignment horizontal="center"/>
    </xf>
    <xf numFmtId="0" fontId="22" fillId="0" borderId="0" xfId="0" applyFont="1"/>
    <xf numFmtId="0" fontId="21" fillId="3" borderId="11" xfId="14" applyFont="1" applyFill="1" applyBorder="1"/>
    <xf numFmtId="1" fontId="21" fillId="3" borderId="11" xfId="14" applyNumberFormat="1" applyFont="1" applyFill="1" applyBorder="1"/>
    <xf numFmtId="1" fontId="13" fillId="0" borderId="0" xfId="15" applyNumberFormat="1" applyAlignment="1">
      <alignment horizontal="right"/>
    </xf>
    <xf numFmtId="0" fontId="13" fillId="0" borderId="0" xfId="15"/>
    <xf numFmtId="4" fontId="0" fillId="0" borderId="0" xfId="0" applyNumberFormat="1"/>
    <xf numFmtId="2" fontId="13" fillId="0" borderId="0" xfId="15" applyNumberFormat="1"/>
    <xf numFmtId="2" fontId="1" fillId="0" borderId="0" xfId="17" applyNumberFormat="1"/>
    <xf numFmtId="168" fontId="13" fillId="0" borderId="0" xfId="8" applyNumberFormat="1"/>
    <xf numFmtId="164" fontId="2" fillId="0" borderId="1" xfId="2" applyNumberFormat="1" applyFont="1" applyFill="1" applyBorder="1"/>
    <xf numFmtId="164" fontId="2" fillId="0" borderId="1" xfId="2" applyNumberFormat="1" applyFont="1" applyFill="1" applyBorder="1" applyAlignment="1">
      <alignment horizontal="center"/>
    </xf>
    <xf numFmtId="164" fontId="2" fillId="0" borderId="1" xfId="3" applyNumberFormat="1" applyFont="1" applyFill="1" applyBorder="1"/>
    <xf numFmtId="164" fontId="2" fillId="0" borderId="1" xfId="3" applyNumberFormat="1" applyFont="1" applyFill="1" applyBorder="1" applyAlignment="1">
      <alignment horizontal="center"/>
    </xf>
    <xf numFmtId="3" fontId="2" fillId="0" borderId="1" xfId="1" applyNumberFormat="1" applyFont="1" applyBorder="1" applyAlignment="1">
      <alignment horizontal="center" wrapText="1"/>
    </xf>
    <xf numFmtId="0" fontId="21" fillId="0" borderId="0" xfId="0" applyFont="1"/>
    <xf numFmtId="0" fontId="3" fillId="0" borderId="0" xfId="1" applyFont="1" applyAlignment="1">
      <alignment vertical="top" wrapText="1"/>
    </xf>
    <xf numFmtId="3" fontId="0" fillId="0" borderId="0" xfId="0" applyNumberFormat="1"/>
    <xf numFmtId="43" fontId="2" fillId="0" borderId="0" xfId="7" applyFont="1" applyFill="1" applyBorder="1"/>
    <xf numFmtId="43" fontId="2" fillId="0" borderId="0" xfId="11" applyFont="1" applyFill="1" applyBorder="1"/>
    <xf numFmtId="0" fontId="11" fillId="0" borderId="5" xfId="1" applyFont="1" applyBorder="1" applyAlignment="1">
      <alignment horizontal="center" wrapText="1"/>
    </xf>
    <xf numFmtId="0" fontId="11" fillId="0" borderId="9" xfId="1" applyFont="1" applyBorder="1" applyAlignment="1">
      <alignment horizontal="center" wrapText="1"/>
    </xf>
    <xf numFmtId="0" fontId="11" fillId="0" borderId="7" xfId="1" applyFont="1" applyBorder="1" applyAlignment="1">
      <alignment horizontal="center" wrapText="1"/>
    </xf>
    <xf numFmtId="0" fontId="9" fillId="0" borderId="1" xfId="1" applyFont="1" applyBorder="1" applyAlignment="1">
      <alignment horizontal="center" wrapText="1"/>
    </xf>
    <xf numFmtId="0" fontId="4" fillId="0" borderId="2" xfId="1" applyFont="1" applyBorder="1" applyAlignment="1">
      <alignment horizontal="center" wrapText="1"/>
    </xf>
    <xf numFmtId="0" fontId="4" fillId="0" borderId="4" xfId="1" applyFont="1" applyBorder="1" applyAlignment="1">
      <alignment horizontal="center" wrapText="1"/>
    </xf>
    <xf numFmtId="0" fontId="9" fillId="0" borderId="2" xfId="1" applyFont="1" applyBorder="1" applyAlignment="1">
      <alignment horizontal="center" wrapText="1"/>
    </xf>
    <xf numFmtId="0" fontId="9" fillId="0" borderId="3" xfId="1" applyFont="1" applyBorder="1" applyAlignment="1">
      <alignment horizontal="center" wrapText="1"/>
    </xf>
    <xf numFmtId="0" fontId="9" fillId="0" borderId="4" xfId="1" applyFont="1" applyBorder="1" applyAlignment="1">
      <alignment horizontal="center" wrapText="1"/>
    </xf>
    <xf numFmtId="0" fontId="3" fillId="0" borderId="10" xfId="1" applyFont="1" applyBorder="1" applyAlignment="1">
      <alignment horizontal="center" wrapText="1"/>
    </xf>
    <xf numFmtId="0" fontId="11" fillId="0" borderId="2" xfId="1" applyFont="1" applyBorder="1" applyAlignment="1">
      <alignment horizontal="center" wrapText="1"/>
    </xf>
    <xf numFmtId="0" fontId="11" fillId="0" borderId="3" xfId="1" applyFont="1" applyBorder="1" applyAlignment="1">
      <alignment horizontal="center" wrapText="1"/>
    </xf>
    <xf numFmtId="0" fontId="11" fillId="0" borderId="4" xfId="1" applyFont="1" applyBorder="1" applyAlignment="1">
      <alignment horizontal="center" wrapText="1"/>
    </xf>
    <xf numFmtId="0" fontId="14" fillId="0" borderId="0" xfId="5" applyFont="1" applyAlignment="1">
      <alignment horizontal="center"/>
    </xf>
    <xf numFmtId="0" fontId="3" fillId="0" borderId="0" xfId="5" applyFont="1" applyAlignment="1">
      <alignment horizontal="center"/>
    </xf>
    <xf numFmtId="0" fontId="0" fillId="0" borderId="0" xfId="0"/>
  </cellXfs>
  <cellStyles count="19">
    <cellStyle name="Comma 10 3" xfId="11" xr:uid="{CE938D65-7799-4AC2-8283-75D05268EEC4}"/>
    <cellStyle name="Comma 2" xfId="7" xr:uid="{D7537579-C073-4178-B19A-B273FEF29B4F}"/>
    <cellStyle name="Comma 5" xfId="3" xr:uid="{E11587D3-0949-4A6F-BE2F-A8A14A6AF017}"/>
    <cellStyle name="Comma 7" xfId="2" xr:uid="{CB6E2040-448B-495C-86DA-4CC9077ACC44}"/>
    <cellStyle name="Normal" xfId="0" builtinId="0"/>
    <cellStyle name="Normal 10 2 2 2 2" xfId="16" xr:uid="{C489E5AE-0DC7-488D-9403-0380227DF984}"/>
    <cellStyle name="Normal 2 10 2" xfId="15" xr:uid="{D8BF7596-7AE5-45B3-A20F-2E7565D68AAF}"/>
    <cellStyle name="Normal 2 2 2 10 2" xfId="18" xr:uid="{FF7A9E02-699A-45D4-A453-FB96C410F872}"/>
    <cellStyle name="Normal 2 2 2 7" xfId="14" xr:uid="{6FCA1A4D-E79C-4DE5-B591-40F2DF9FCF08}"/>
    <cellStyle name="Normal 2 2 8" xfId="8" xr:uid="{7D9AB013-A161-4CBD-92E5-E4B32714CFC6}"/>
    <cellStyle name="Normal 23" xfId="17" xr:uid="{DACAD969-A248-4408-82B1-24BA13917DDD}"/>
    <cellStyle name="Normal 26" xfId="9" xr:uid="{B71D54F6-FB2F-46E9-983B-98E28D013F14}"/>
    <cellStyle name="Normal 8 2" xfId="1" xr:uid="{CDE70618-A2B7-4692-9DA2-3E02E2922102}"/>
    <cellStyle name="Normal_loss fact calc" xfId="12" xr:uid="{137FFCDD-046F-46B2-AE96-1C46CAA3A1E1}"/>
    <cellStyle name="Normal_Summary of TX Retail Demand and Energy (Sept 2010) 2" xfId="5" xr:uid="{F74A8701-BF47-45F5-82A7-42FB07E36301}"/>
    <cellStyle name="Normal_TX Retail Demand and Energy (Sept 2010)" xfId="6" xr:uid="{3D8E7216-7738-408A-B625-5A621498F54D}"/>
    <cellStyle name="Percent 2 12 2" xfId="10" xr:uid="{D25954F6-A4F1-4E7B-B9BF-CCCC29FCEAF6}"/>
    <cellStyle name="Percent 5" xfId="4" xr:uid="{3924C9B2-6110-4884-A0EA-21C90A2AF35D}"/>
    <cellStyle name="Percent 6" xfId="13" xr:uid="{6A41E889-55C1-4A99-A3A5-D5113B5A6A4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3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4D32B42D-B203-47C0-BC38-76D84C6ECB49}">
  <we:reference id="df76232d-21a6-4463-9d19-0518ac5aab5d" version="1.1.0.0" store="EXCatalog" storeType="EXCatalog"/>
  <we:alternateReferences>
    <we:reference id="WA200000556" version="1.1.0.0" store="en-US" storeType="OMEX"/>
  </we:alternateReferences>
  <we:properties>
    <we:property name="Office.AutoShowTaskpaneWithDocument" value="true"/>
    <we:property name="documentId" value="&quot;deb7eedb-fed2-4376-9fa3-37e17186f89e&quot;"/>
  </we:properties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_xldudf_JIRA_JQL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F58476-D687-4568-8A0D-15BE161951D9}">
  <sheetPr>
    <pageSetUpPr fitToPage="1"/>
  </sheetPr>
  <dimension ref="A8:AC54"/>
  <sheetViews>
    <sheetView tabSelected="1" view="pageLayout" zoomScaleNormal="100" zoomScaleSheetLayoutView="90" workbookViewId="0">
      <selection activeCell="M28" sqref="M28"/>
    </sheetView>
  </sheetViews>
  <sheetFormatPr defaultRowHeight="12.75" x14ac:dyDescent="0.2"/>
  <cols>
    <col min="1" max="1" width="21.7109375" bestFit="1" customWidth="1"/>
    <col min="5" max="15" width="9" bestFit="1" customWidth="1"/>
    <col min="17" max="17" width="41.140625" customWidth="1"/>
    <col min="19" max="19" width="7.28515625" bestFit="1" customWidth="1"/>
    <col min="20" max="20" width="8" bestFit="1" customWidth="1"/>
    <col min="21" max="22" width="11.5703125" bestFit="1" customWidth="1"/>
    <col min="23" max="23" width="11.42578125" customWidth="1"/>
    <col min="24" max="24" width="11.5703125" customWidth="1"/>
    <col min="25" max="25" width="11.140625" customWidth="1"/>
    <col min="26" max="26" width="10.140625" customWidth="1"/>
    <col min="27" max="27" width="11.42578125" bestFit="1" customWidth="1"/>
    <col min="28" max="28" width="14.5703125" bestFit="1" customWidth="1"/>
    <col min="29" max="29" width="11.5703125" customWidth="1"/>
  </cols>
  <sheetData>
    <row r="8" spans="1:29" ht="15.75" x14ac:dyDescent="0.25">
      <c r="A8" s="75"/>
      <c r="B8" s="1" t="s">
        <v>0</v>
      </c>
      <c r="C8" s="2"/>
      <c r="D8" s="2"/>
      <c r="E8" s="2"/>
      <c r="F8" s="3"/>
      <c r="G8" s="3"/>
      <c r="H8" s="3"/>
      <c r="I8" s="3"/>
      <c r="J8" s="3"/>
      <c r="K8" s="3"/>
      <c r="L8" s="3"/>
      <c r="M8" s="2"/>
      <c r="N8" s="2"/>
      <c r="O8" s="2"/>
      <c r="P8" s="4"/>
      <c r="Q8" s="1" t="s">
        <v>1</v>
      </c>
      <c r="R8" s="5"/>
      <c r="S8" s="6"/>
      <c r="T8" s="6"/>
      <c r="U8" s="6"/>
      <c r="V8" s="6"/>
      <c r="W8" s="6"/>
      <c r="X8" s="6"/>
      <c r="Y8" s="6"/>
      <c r="Z8" s="6"/>
      <c r="AA8" s="6"/>
      <c r="AB8" s="6"/>
      <c r="AC8" s="6"/>
    </row>
    <row r="9" spans="1:29" ht="22.5" customHeight="1" x14ac:dyDescent="0.25">
      <c r="A9" s="75"/>
      <c r="B9" s="82" t="s">
        <v>2</v>
      </c>
      <c r="C9" s="85" t="s">
        <v>3</v>
      </c>
      <c r="D9" s="86"/>
      <c r="E9" s="86"/>
      <c r="F9" s="86"/>
      <c r="G9" s="87"/>
      <c r="H9" s="82" t="s">
        <v>4</v>
      </c>
      <c r="I9" s="82"/>
      <c r="J9" s="82"/>
      <c r="K9" s="82"/>
      <c r="L9" s="82" t="s">
        <v>5</v>
      </c>
      <c r="M9" s="82" t="s">
        <v>6</v>
      </c>
      <c r="N9" s="82" t="s">
        <v>7</v>
      </c>
      <c r="O9" s="82" t="s">
        <v>8</v>
      </c>
      <c r="P9" s="4"/>
      <c r="Q9" s="79" t="s">
        <v>2</v>
      </c>
      <c r="R9" s="8"/>
      <c r="S9" s="89" t="s">
        <v>9</v>
      </c>
      <c r="T9" s="90"/>
      <c r="U9" s="90"/>
      <c r="V9" s="90"/>
      <c r="W9" s="91"/>
      <c r="X9" s="89" t="s">
        <v>10</v>
      </c>
      <c r="Y9" s="90"/>
      <c r="Z9" s="90"/>
      <c r="AA9" s="91"/>
      <c r="AB9" s="79" t="s">
        <v>5</v>
      </c>
      <c r="AC9" s="79" t="s">
        <v>11</v>
      </c>
    </row>
    <row r="10" spans="1:29" ht="35.25" customHeight="1" x14ac:dyDescent="0.25">
      <c r="A10" s="4"/>
      <c r="B10" s="82"/>
      <c r="C10" s="82" t="s">
        <v>12</v>
      </c>
      <c r="D10" s="82"/>
      <c r="E10" s="82" t="s">
        <v>13</v>
      </c>
      <c r="F10" s="82"/>
      <c r="G10" s="7" t="s">
        <v>14</v>
      </c>
      <c r="H10" s="82" t="s">
        <v>12</v>
      </c>
      <c r="I10" s="82"/>
      <c r="J10" s="82" t="s">
        <v>13</v>
      </c>
      <c r="K10" s="82"/>
      <c r="L10" s="82"/>
      <c r="M10" s="82"/>
      <c r="N10" s="82"/>
      <c r="O10" s="82"/>
      <c r="P10" s="4"/>
      <c r="Q10" s="81"/>
      <c r="R10" s="9"/>
      <c r="S10" s="83" t="s">
        <v>12</v>
      </c>
      <c r="T10" s="84"/>
      <c r="U10" s="83" t="s">
        <v>13</v>
      </c>
      <c r="V10" s="84"/>
      <c r="W10" s="10" t="s">
        <v>15</v>
      </c>
      <c r="X10" s="83" t="s">
        <v>12</v>
      </c>
      <c r="Y10" s="84"/>
      <c r="Z10" s="83" t="s">
        <v>13</v>
      </c>
      <c r="AA10" s="84"/>
      <c r="AB10" s="80"/>
      <c r="AC10" s="81"/>
    </row>
    <row r="11" spans="1:29" ht="39" x14ac:dyDescent="0.25">
      <c r="A11" s="12" t="s">
        <v>16</v>
      </c>
      <c r="B11" s="82"/>
      <c r="C11" s="7" t="s">
        <v>17</v>
      </c>
      <c r="D11" s="7" t="s">
        <v>18</v>
      </c>
      <c r="E11" s="7" t="s">
        <v>17</v>
      </c>
      <c r="F11" s="7" t="s">
        <v>18</v>
      </c>
      <c r="G11" s="7" t="s">
        <v>18</v>
      </c>
      <c r="H11" s="7" t="s">
        <v>17</v>
      </c>
      <c r="I11" s="7" t="s">
        <v>18</v>
      </c>
      <c r="J11" s="7" t="s">
        <v>17</v>
      </c>
      <c r="K11" s="7" t="s">
        <v>18</v>
      </c>
      <c r="L11" s="7" t="s">
        <v>18</v>
      </c>
      <c r="M11" s="7" t="s">
        <v>18</v>
      </c>
      <c r="N11" s="82"/>
      <c r="O11" s="82"/>
      <c r="P11" s="4"/>
      <c r="Q11" s="80"/>
      <c r="R11" s="13"/>
      <c r="S11" s="14" t="s">
        <v>17</v>
      </c>
      <c r="T11" s="14" t="s">
        <v>18</v>
      </c>
      <c r="U11" s="14" t="s">
        <v>17</v>
      </c>
      <c r="V11" s="14" t="s">
        <v>18</v>
      </c>
      <c r="W11" s="14" t="s">
        <v>18</v>
      </c>
      <c r="X11" s="14" t="s">
        <v>17</v>
      </c>
      <c r="Y11" s="14" t="s">
        <v>18</v>
      </c>
      <c r="Z11" s="14" t="s">
        <v>17</v>
      </c>
      <c r="AA11" s="14" t="s">
        <v>18</v>
      </c>
      <c r="AB11" s="14" t="s">
        <v>18</v>
      </c>
      <c r="AC11" s="14" t="s">
        <v>18</v>
      </c>
    </row>
    <row r="12" spans="1:29" ht="15.75" x14ac:dyDescent="0.25">
      <c r="A12" s="15"/>
      <c r="B12" s="16">
        <v>2008</v>
      </c>
      <c r="C12" s="17">
        <f t="shared" ref="C12:C23" si="0">S12*(1-$A$14)</f>
        <v>2336.4078873360795</v>
      </c>
      <c r="D12" s="17">
        <f t="shared" ref="D12:D23" si="1">T12*(1-$A$14)</f>
        <v>2337.9865846381012</v>
      </c>
      <c r="E12" s="17">
        <f t="shared" ref="E12:E23" si="2">U12*(1-$A$14)</f>
        <v>1529.7624801903896</v>
      </c>
      <c r="F12" s="17">
        <f>V12*(1-$A$14)</f>
        <v>1531.1809693026592</v>
      </c>
      <c r="G12" s="17">
        <f>'Goal Data'!D8</f>
        <v>0</v>
      </c>
      <c r="H12" s="17">
        <f>X12*(1-$A$17)</f>
        <v>14143863.872000001</v>
      </c>
      <c r="I12" s="17">
        <f t="shared" ref="I12:I23" si="3">Y12*(1-$A$17)</f>
        <v>14198484.261279549</v>
      </c>
      <c r="J12" s="17">
        <f>Z12*(1-$A$17)</f>
        <v>7668155.3934899997</v>
      </c>
      <c r="K12" s="17">
        <f t="shared" ref="K12:K23" si="4">AA12*(1-$A$17)</f>
        <v>7717743.5175133646</v>
      </c>
      <c r="L12" s="17">
        <f t="shared" ref="L12:L25" si="5">AB12*(1-$A$14)</f>
        <v>27.62422357345713</v>
      </c>
      <c r="M12" s="17">
        <f t="shared" ref="M12:M25" si="6">AC12*(1-$A$14)</f>
        <v>0</v>
      </c>
      <c r="N12" s="17" t="s">
        <v>19</v>
      </c>
      <c r="O12" s="17" t="s">
        <v>19</v>
      </c>
      <c r="P12" s="4"/>
      <c r="Q12" s="11">
        <v>2008</v>
      </c>
      <c r="R12" s="18"/>
      <c r="S12" s="69">
        <v>2587.2957372999999</v>
      </c>
      <c r="T12" s="70">
        <v>2589.0439580717871</v>
      </c>
      <c r="U12" s="71">
        <f>'Goal Data'!B8</f>
        <v>1694.0312372386463</v>
      </c>
      <c r="V12" s="70">
        <f>'Goal Data'!C8</f>
        <v>1695.6020463655434</v>
      </c>
      <c r="W12" s="70">
        <f>G12/(1-'Goal Calculation'!$A$13)</f>
        <v>0</v>
      </c>
      <c r="X12" s="72">
        <f>'Goal Data'!G8/(1-$A$17)</f>
        <v>15354264.68527006</v>
      </c>
      <c r="Y12" s="72">
        <f>'Goal Data'!H8/(1-$A$17)</f>
        <v>15413559.367529476</v>
      </c>
      <c r="Z12" s="72">
        <f>'Goal Data'!I8/(1-$A$17)</f>
        <v>8324379.294438011</v>
      </c>
      <c r="AA12" s="72">
        <f>'Goal Data'!J8/(1-$A$17)</f>
        <v>8378211.0612303959</v>
      </c>
      <c r="AB12" s="19">
        <f>'Goal Data'!F8/(1-$A$14)</f>
        <v>30.590564380998831</v>
      </c>
      <c r="AC12" s="20">
        <f>'Goal Data'!K8/(1-$A$14)</f>
        <v>0</v>
      </c>
    </row>
    <row r="13" spans="1:29" ht="15.75" x14ac:dyDescent="0.25">
      <c r="A13" s="21">
        <f>'Line Loss Factors'!G36</f>
        <v>8.0616428571428367E-2</v>
      </c>
      <c r="B13" s="16">
        <v>2009</v>
      </c>
      <c r="C13" s="17">
        <f t="shared" si="0"/>
        <v>2340.6361633475794</v>
      </c>
      <c r="D13" s="17">
        <f t="shared" si="1"/>
        <v>2312.857934436403</v>
      </c>
      <c r="E13" s="17">
        <f t="shared" si="2"/>
        <v>1566.5741672145302</v>
      </c>
      <c r="F13" s="17">
        <f t="shared" ref="F13:F25" si="7">V13*(1-$A$14)</f>
        <v>1541.57835341639</v>
      </c>
      <c r="G13" s="17">
        <f>'Goal Data'!D9</f>
        <v>46.396938444735746</v>
      </c>
      <c r="H13" s="17">
        <f t="shared" ref="H13:H23" si="8">X13*(1-$A$17)</f>
        <v>13920044.804500001</v>
      </c>
      <c r="I13" s="17">
        <f t="shared" si="3"/>
        <v>13932332.043565402</v>
      </c>
      <c r="J13" s="17">
        <f>Z13*(1-$A$17)</f>
        <v>7371820.512459999</v>
      </c>
      <c r="K13" s="17">
        <f t="shared" si="4"/>
        <v>7382989.051289699</v>
      </c>
      <c r="L13" s="17">
        <f t="shared" si="5"/>
        <v>-35.811271228178612</v>
      </c>
      <c r="M13" s="17">
        <f t="shared" si="6"/>
        <v>0</v>
      </c>
      <c r="N13" s="17" t="s">
        <v>19</v>
      </c>
      <c r="O13" s="17" t="s">
        <v>19</v>
      </c>
      <c r="P13" s="4"/>
      <c r="Q13" s="11">
        <v>2009</v>
      </c>
      <c r="R13" s="16"/>
      <c r="S13" s="69">
        <v>2591.9780535</v>
      </c>
      <c r="T13" s="70">
        <v>2561.2169463999999</v>
      </c>
      <c r="U13" s="71">
        <f>'Goal Data'!B9</f>
        <v>1734.7958320838445</v>
      </c>
      <c r="V13" s="70">
        <f>'Goal Data'!C9</f>
        <v>1707.1159210371438</v>
      </c>
      <c r="W13" s="70">
        <f>G13/(1-'Goal Calculation'!$A$13)</f>
        <v>50.465268128124691</v>
      </c>
      <c r="X13" s="72">
        <f>'Goal Data'!G9/(1-$A$17)</f>
        <v>15111291.673432143</v>
      </c>
      <c r="Y13" s="72">
        <f>'Goal Data'!H9/(1-$A$17)</f>
        <v>15124630.427436616</v>
      </c>
      <c r="Z13" s="72">
        <f>'Goal Data'!I9/(1-$A$17)</f>
        <v>8002684.7249773918</v>
      </c>
      <c r="AA13" s="72">
        <f>'Goal Data'!J9/(1-$A$17)</f>
        <v>8014809.0428364184</v>
      </c>
      <c r="AB13" s="19">
        <f>'Goal Data'!F9/(1-$A$14)</f>
        <v>-39.656752529457982</v>
      </c>
      <c r="AC13" s="20">
        <f>'Goal Data'!K9/(1-$A$14)</f>
        <v>0</v>
      </c>
    </row>
    <row r="14" spans="1:29" ht="15.75" x14ac:dyDescent="0.25">
      <c r="A14" s="21">
        <f>'Line Loss Factors'!E36</f>
        <v>9.6969142857142865E-2</v>
      </c>
      <c r="B14" s="16">
        <v>2010</v>
      </c>
      <c r="C14" s="17">
        <f t="shared" si="0"/>
        <v>2317.7076269783038</v>
      </c>
      <c r="D14" s="17">
        <f t="shared" si="1"/>
        <v>2331.7362976737681</v>
      </c>
      <c r="E14" s="17">
        <f t="shared" si="2"/>
        <v>1541.0991713797259</v>
      </c>
      <c r="F14" s="17">
        <f t="shared" si="7"/>
        <v>1549.1859109929205</v>
      </c>
      <c r="G14" s="17">
        <f>'Goal Data'!D10</f>
        <v>36.469578196027534</v>
      </c>
      <c r="H14" s="17">
        <f t="shared" si="8"/>
        <v>14175553.045310602</v>
      </c>
      <c r="I14" s="17">
        <f t="shared" si="3"/>
        <v>14110580.404854139</v>
      </c>
      <c r="J14" s="17">
        <f>Z14*(1-$A$17)</f>
        <v>7512089.3079700004</v>
      </c>
      <c r="K14" s="17">
        <f t="shared" si="4"/>
        <v>7452379.8227534667</v>
      </c>
      <c r="L14" s="17">
        <f t="shared" si="5"/>
        <v>17.672680798095143</v>
      </c>
      <c r="M14" s="17">
        <f t="shared" si="6"/>
        <v>23.176205983022328</v>
      </c>
      <c r="N14" s="17" t="s">
        <v>19</v>
      </c>
      <c r="O14" s="17" t="s">
        <v>19</v>
      </c>
      <c r="P14" s="4"/>
      <c r="Q14" s="11">
        <v>2010</v>
      </c>
      <c r="R14" s="16"/>
      <c r="S14" s="69">
        <v>2566.5874079999999</v>
      </c>
      <c r="T14" s="70">
        <v>2582.1225036000001</v>
      </c>
      <c r="U14" s="71">
        <f>'Goal Data'!B10</f>
        <v>1706.5852835369146</v>
      </c>
      <c r="V14" s="70">
        <f>'Goal Data'!C10</f>
        <v>1715.5403923786885</v>
      </c>
      <c r="W14" s="70">
        <f>G14/(1-'Goal Calculation'!$A$13)</f>
        <v>39.667424271416749</v>
      </c>
      <c r="X14" s="72">
        <f>'Goal Data'!G10/(1-$A$17)</f>
        <v>15388665.748449944</v>
      </c>
      <c r="Y14" s="72">
        <f>'Goal Data'!H10/(1-$A$17)</f>
        <v>15318132.89208922</v>
      </c>
      <c r="Z14" s="72">
        <f>'Goal Data'!I10/(1-$A$17)</f>
        <v>8154957.4160069078</v>
      </c>
      <c r="AA14" s="72">
        <f>'Goal Data'!J10/(1-$A$17)</f>
        <v>8090138.1241547838</v>
      </c>
      <c r="AB14" s="19">
        <f>'Goal Data'!F10/(1-$A$14)</f>
        <v>19.570406324774538</v>
      </c>
      <c r="AC14" s="20">
        <f>'Goal Data'!K10/(1-$A$14)</f>
        <v>25.664910340218764</v>
      </c>
    </row>
    <row r="15" spans="1:29" ht="18" customHeight="1" x14ac:dyDescent="0.25">
      <c r="A15" s="22" t="s">
        <v>20</v>
      </c>
      <c r="B15" s="16">
        <v>2011</v>
      </c>
      <c r="C15" s="17">
        <f t="shared" si="0"/>
        <v>2277.6552537470538</v>
      </c>
      <c r="D15" s="17">
        <f t="shared" si="1"/>
        <v>2251.8323892472317</v>
      </c>
      <c r="E15" s="17">
        <f t="shared" si="2"/>
        <v>1606.564892259511</v>
      </c>
      <c r="F15" s="17">
        <f t="shared" si="7"/>
        <v>1580.7420277596891</v>
      </c>
      <c r="G15" s="17">
        <f>'Goal Data'!D11</f>
        <v>44.673699148023402</v>
      </c>
      <c r="H15" s="17">
        <f t="shared" si="8"/>
        <v>14054829.691639997</v>
      </c>
      <c r="I15" s="17">
        <f t="shared" si="3"/>
        <v>13730734.226416785</v>
      </c>
      <c r="J15" s="17">
        <f t="shared" ref="J15:J22" si="9">Z15*(1-$A$17)</f>
        <v>7963150.2535784421</v>
      </c>
      <c r="K15" s="17">
        <f t="shared" si="4"/>
        <v>7639054.7883552294</v>
      </c>
      <c r="L15" s="17">
        <f t="shared" si="5"/>
        <v>23.923436045604149</v>
      </c>
      <c r="M15" s="17">
        <f t="shared" si="6"/>
        <v>3.5137135792886816</v>
      </c>
      <c r="N15" s="17" t="s">
        <v>19</v>
      </c>
      <c r="O15" s="17" t="s">
        <v>19</v>
      </c>
      <c r="P15" s="4"/>
      <c r="Q15" s="11">
        <v>2011</v>
      </c>
      <c r="R15" s="16"/>
      <c r="S15" s="69">
        <v>2522.234136</v>
      </c>
      <c r="T15" s="70">
        <v>2493.6383639999999</v>
      </c>
      <c r="U15" s="71">
        <f>'Goal Data'!B11</f>
        <v>1779.0808360000001</v>
      </c>
      <c r="V15" s="70">
        <f>'Goal Data'!C11</f>
        <v>1750.485064</v>
      </c>
      <c r="W15" s="70">
        <f>G15/(1-'Goal Calculation'!$A$13)</f>
        <v>48.590926068656835</v>
      </c>
      <c r="X15" s="72">
        <f>'Goal Data'!G11/(1-$A$17)</f>
        <v>15257611.155254837</v>
      </c>
      <c r="Y15" s="72">
        <f>'Goal Data'!H11/(1-$A$17)</f>
        <v>14905780.31176205</v>
      </c>
      <c r="Z15" s="72">
        <f>'Goal Data'!I11/(1-$A$17)</f>
        <v>8644619.1669072919</v>
      </c>
      <c r="AA15" s="72">
        <f>'Goal Data'!J11/(1-$A$17)</f>
        <v>8292788.3234145027</v>
      </c>
      <c r="AB15" s="19">
        <f>'Goal Data'!F11/(1-$A$14)</f>
        <v>26.492379364860977</v>
      </c>
      <c r="AC15" s="20">
        <f>'Goal Data'!K11/(1-$A$14)</f>
        <v>3.8910227169931817</v>
      </c>
    </row>
    <row r="16" spans="1:29" ht="15.75" x14ac:dyDescent="0.25">
      <c r="A16" s="23">
        <f>'Line Loss Factors'!G12</f>
        <v>6.932771428571427E-2</v>
      </c>
      <c r="B16" s="16">
        <v>2012</v>
      </c>
      <c r="C16" s="17">
        <f t="shared" si="0"/>
        <v>2378.800877447808</v>
      </c>
      <c r="D16" s="17">
        <f t="shared" si="1"/>
        <v>2278.1127150016978</v>
      </c>
      <c r="E16" s="17">
        <f t="shared" si="2"/>
        <v>1703.6904934935221</v>
      </c>
      <c r="F16" s="17">
        <f t="shared" si="7"/>
        <v>1603.0023310474119</v>
      </c>
      <c r="G16" s="17">
        <f>'Goal Data'!D12</f>
        <v>55.074713427022935</v>
      </c>
      <c r="H16" s="17">
        <f t="shared" si="8"/>
        <v>13880057.717470001</v>
      </c>
      <c r="I16" s="17">
        <f t="shared" si="3"/>
        <v>13721134.61497963</v>
      </c>
      <c r="J16" s="17">
        <f t="shared" si="9"/>
        <v>7748839.4931700006</v>
      </c>
      <c r="K16" s="17">
        <f t="shared" si="4"/>
        <v>7589916.3906796295</v>
      </c>
      <c r="L16" s="17">
        <f t="shared" si="5"/>
        <v>12.262394148152453</v>
      </c>
      <c r="M16" s="17">
        <f t="shared" si="6"/>
        <v>7.0534553839902969</v>
      </c>
      <c r="N16" s="17" t="s">
        <v>19</v>
      </c>
      <c r="O16" s="17" t="s">
        <v>19</v>
      </c>
      <c r="P16" s="4"/>
      <c r="Q16" s="11">
        <v>2012</v>
      </c>
      <c r="R16" s="16"/>
      <c r="S16" s="69">
        <v>2634.2409659999998</v>
      </c>
      <c r="T16" s="70">
        <v>2522.7407202999998</v>
      </c>
      <c r="U16" s="71">
        <f>'Goal Data'!B12</f>
        <v>1886.6359659999998</v>
      </c>
      <c r="V16" s="70">
        <f>'Goal Data'!C12</f>
        <v>1775.1357202999998</v>
      </c>
      <c r="W16" s="70">
        <f>G16/(1-'Goal Calculation'!$A$13)</f>
        <v>59.903956453611457</v>
      </c>
      <c r="X16" s="72">
        <f>'Goal Data'!G12/(1-$A$17)</f>
        <v>15067882.579297196</v>
      </c>
      <c r="Y16" s="72">
        <f>'Goal Data'!H12/(1-$A$17)</f>
        <v>14895359.186656794</v>
      </c>
      <c r="Z16" s="72">
        <f>'Goal Data'!I12/(1-$A$17)</f>
        <v>8411968.1622036248</v>
      </c>
      <c r="AA16" s="72">
        <f>'Goal Data'!J12/(1-$A$17)</f>
        <v>8239444.7695632223</v>
      </c>
      <c r="AB16" s="19">
        <f>'Goal Data'!F12/(1-$A$14)</f>
        <v>13.57915297263488</v>
      </c>
      <c r="AC16" s="20">
        <f>'Goal Data'!K12/(1-$A$14)</f>
        <v>7.8108686189385201</v>
      </c>
    </row>
    <row r="17" spans="1:29" ht="15.75" x14ac:dyDescent="0.25">
      <c r="A17" s="23">
        <f>'Line Loss Factors'!E12</f>
        <v>7.8831571428571445E-2</v>
      </c>
      <c r="B17" s="16">
        <v>2013</v>
      </c>
      <c r="C17" s="17">
        <f t="shared" si="0"/>
        <v>2228.7524689410188</v>
      </c>
      <c r="D17" s="17">
        <f t="shared" si="1"/>
        <v>2189.7291654037526</v>
      </c>
      <c r="E17" s="17">
        <f t="shared" si="2"/>
        <v>1495.8202831073033</v>
      </c>
      <c r="F17" s="17">
        <f t="shared" si="7"/>
        <v>1474.8575967128941</v>
      </c>
      <c r="G17" s="17">
        <f>'Goal Data'!D13</f>
        <v>72.824427884398006</v>
      </c>
      <c r="H17" s="17">
        <f t="shared" si="8"/>
        <v>13994645.772359999</v>
      </c>
      <c r="I17" s="17">
        <f t="shared" si="3"/>
        <v>13859305.502259506</v>
      </c>
      <c r="J17" s="17">
        <f t="shared" si="9"/>
        <v>7764905.6508099996</v>
      </c>
      <c r="K17" s="17">
        <f t="shared" si="4"/>
        <v>7629565.3807095056</v>
      </c>
      <c r="L17" s="17">
        <f t="shared" si="5"/>
        <v>-148.21498325781499</v>
      </c>
      <c r="M17" s="17">
        <f t="shared" si="6"/>
        <v>10.427451516313067</v>
      </c>
      <c r="N17" s="17" t="s">
        <v>19</v>
      </c>
      <c r="O17" s="17" t="s">
        <v>19</v>
      </c>
      <c r="P17" s="4"/>
      <c r="Q17" s="11">
        <v>2013</v>
      </c>
      <c r="R17" s="16"/>
      <c r="S17" s="69">
        <v>2468.0800786727004</v>
      </c>
      <c r="T17" s="70">
        <v>2424.8663797956387</v>
      </c>
      <c r="U17" s="71">
        <f>'Goal Data'!B13</f>
        <v>1656.4442635327005</v>
      </c>
      <c r="V17" s="70">
        <f>'Goal Data'!C13</f>
        <v>1633.2305646556388</v>
      </c>
      <c r="W17" s="70">
        <f>G17/(1-'Goal Calculation'!$A$13)</f>
        <v>79.210060031027922</v>
      </c>
      <c r="X17" s="72">
        <f>'Goal Data'!G13/(1-$A$17)</f>
        <v>15192276.828313854</v>
      </c>
      <c r="Y17" s="72">
        <f>'Goal Data'!H13/(1-$A$17)</f>
        <v>15045354.435076406</v>
      </c>
      <c r="Z17" s="72">
        <f>'Goal Data'!I13/(1-$A$17)</f>
        <v>8429409.2263366133</v>
      </c>
      <c r="AA17" s="72">
        <f>'Goal Data'!J13/(1-$A$17)</f>
        <v>8282486.833099165</v>
      </c>
      <c r="AB17" s="19">
        <f>'Goal Data'!F13/(1-$A$14)</f>
        <v>-164.13058544506387</v>
      </c>
      <c r="AC17" s="20">
        <f>'Goal Data'!K13/(1-$A$14)</f>
        <v>11.54717076812301</v>
      </c>
    </row>
    <row r="18" spans="1:29" ht="15.75" x14ac:dyDescent="0.25">
      <c r="B18" s="16">
        <v>2014</v>
      </c>
      <c r="C18" s="17">
        <f t="shared" si="0"/>
        <v>2263.3076668522899</v>
      </c>
      <c r="D18" s="17">
        <f t="shared" si="1"/>
        <v>2255.3026836154713</v>
      </c>
      <c r="E18" s="17">
        <f t="shared" si="2"/>
        <v>1544.7098222590569</v>
      </c>
      <c r="F18" s="17">
        <f t="shared" si="7"/>
        <v>1536.704839022238</v>
      </c>
      <c r="G18" s="17">
        <f>'Goal Data'!D14</f>
        <v>49.565847773592949</v>
      </c>
      <c r="H18" s="17">
        <f t="shared" si="8"/>
        <v>14061579.423450001</v>
      </c>
      <c r="I18" s="17">
        <f t="shared" si="3"/>
        <v>14038723.437116083</v>
      </c>
      <c r="J18" s="17">
        <f t="shared" si="9"/>
        <v>7712573.476269017</v>
      </c>
      <c r="K18" s="17">
        <f t="shared" si="4"/>
        <v>7689717.4899350991</v>
      </c>
      <c r="L18" s="17">
        <f t="shared" si="5"/>
        <v>86.225795536066926</v>
      </c>
      <c r="M18" s="17">
        <f t="shared" si="6"/>
        <v>9.1342926674260525</v>
      </c>
      <c r="N18" s="17" t="s">
        <v>19</v>
      </c>
      <c r="O18" s="17" t="s">
        <v>19</v>
      </c>
      <c r="P18" s="4"/>
      <c r="Q18" s="11">
        <v>2014</v>
      </c>
      <c r="R18" s="16"/>
      <c r="S18" s="69">
        <v>2506.3458783825818</v>
      </c>
      <c r="T18" s="70">
        <v>2497.4813050698313</v>
      </c>
      <c r="U18" s="71">
        <f>'Goal Data'!B14</f>
        <v>1710.5836528625819</v>
      </c>
      <c r="V18" s="70">
        <f>'Goal Data'!C14</f>
        <v>1701.7190795498313</v>
      </c>
      <c r="W18" s="70">
        <f>G18/(1-'Goal Calculation'!$A$13)</f>
        <v>53.912044236961655</v>
      </c>
      <c r="X18" s="72">
        <f>'Goal Data'!G14/(1-$A$17)</f>
        <v>15264938.514292175</v>
      </c>
      <c r="Y18" s="72">
        <f>'Goal Data'!H14/(1-$A$17)</f>
        <v>15240126.562834652</v>
      </c>
      <c r="Z18" s="72">
        <f>'Goal Data'!I14/(1-$A$17)</f>
        <v>8372598.5792086599</v>
      </c>
      <c r="AA18" s="72">
        <f>'Goal Data'!J14/(1-$A$17)</f>
        <v>8347786.6277511362</v>
      </c>
      <c r="AB18" s="19">
        <f>'Goal Data'!F14/(1-$A$14)</f>
        <v>95.484882774527634</v>
      </c>
      <c r="AC18" s="20">
        <f>'Goal Data'!K14/(1-$A$14)</f>
        <v>10.115150102762248</v>
      </c>
    </row>
    <row r="19" spans="1:29" ht="15.75" x14ac:dyDescent="0.25">
      <c r="A19" s="88" t="s">
        <v>21</v>
      </c>
      <c r="B19" s="16">
        <v>2015</v>
      </c>
      <c r="C19" s="17">
        <f t="shared" si="0"/>
        <v>2172.0658505387732</v>
      </c>
      <c r="D19" s="17">
        <f t="shared" si="1"/>
        <v>2238.0261746296992</v>
      </c>
      <c r="E19" s="17">
        <f t="shared" si="2"/>
        <v>1461.305099642492</v>
      </c>
      <c r="F19" s="17">
        <f t="shared" si="7"/>
        <v>1527.2654237334182</v>
      </c>
      <c r="G19" s="17">
        <f>'Goal Data'!D15</f>
        <v>47.327906529376619</v>
      </c>
      <c r="H19" s="17">
        <f>X19*(1-$A$17)</f>
        <v>14032058.391259998</v>
      </c>
      <c r="I19" s="17">
        <f t="shared" si="3"/>
        <v>14004866.017904883</v>
      </c>
      <c r="J19" s="17">
        <f t="shared" si="9"/>
        <v>7621820.8432813585</v>
      </c>
      <c r="K19" s="17">
        <f t="shared" si="4"/>
        <v>7594628.4699262436</v>
      </c>
      <c r="L19" s="17">
        <f t="shared" si="5"/>
        <v>-7.3724095780037269</v>
      </c>
      <c r="M19" s="17">
        <f t="shared" si="6"/>
        <v>-26.033548698828373</v>
      </c>
      <c r="N19" s="24">
        <f>IF('Goal Data'!O15=2,M19*0.3,'Goal Data'!N15)</f>
        <v>-7.8100646096485118</v>
      </c>
      <c r="O19" s="17">
        <f>N19*8760*0.2</f>
        <v>-13683.233196104193</v>
      </c>
      <c r="P19" s="4"/>
      <c r="Q19" s="11">
        <v>2015</v>
      </c>
      <c r="R19" s="16"/>
      <c r="S19" s="69">
        <v>2405.3063451354001</v>
      </c>
      <c r="T19" s="70">
        <v>2478.3496122277575</v>
      </c>
      <c r="U19" s="71">
        <f>'Goal Data'!B15</f>
        <v>1618.2227750954</v>
      </c>
      <c r="V19" s="70">
        <f>'Goal Data'!C15</f>
        <v>1691.2660421877574</v>
      </c>
      <c r="W19" s="70">
        <f>G19/(1-'Goal Calculation'!$A$13)</f>
        <v>51.477868432907492</v>
      </c>
      <c r="X19" s="72">
        <f>'Goal Data'!G15/(1-$A$17)</f>
        <v>15232891.136989217</v>
      </c>
      <c r="Y19" s="72">
        <f>'Goal Data'!H15/(1-$A$17)</f>
        <v>15203371.700030999</v>
      </c>
      <c r="Z19" s="72">
        <f>'Goal Data'!I15/(1-$A$17)</f>
        <v>8274079.5351632629</v>
      </c>
      <c r="AA19" s="72">
        <f>'Goal Data'!J15/(1-$A$17)</f>
        <v>8244560.0982050449</v>
      </c>
      <c r="AB19" s="19">
        <f>'Goal Data'!F15/(1-$A$14)</f>
        <v>-8.1640727110141604</v>
      </c>
      <c r="AC19" s="20">
        <f>'Goal Data'!K15/(1-$A$14)</f>
        <v>-28.829079862450296</v>
      </c>
    </row>
    <row r="20" spans="1:29" ht="15.75" x14ac:dyDescent="0.25">
      <c r="A20" s="88"/>
      <c r="B20" s="16">
        <v>2016</v>
      </c>
      <c r="C20" s="17">
        <f t="shared" si="0"/>
        <v>2256.6802489977053</v>
      </c>
      <c r="D20" s="17">
        <f t="shared" si="1"/>
        <v>2211.7003490061393</v>
      </c>
      <c r="E20" s="17">
        <f t="shared" si="2"/>
        <v>1559.1257807354714</v>
      </c>
      <c r="F20" s="17">
        <f t="shared" si="7"/>
        <v>1514.1458807439051</v>
      </c>
      <c r="G20" s="17">
        <f>'Goal Data'!D16</f>
        <v>38.819791951422005</v>
      </c>
      <c r="H20" s="17">
        <f t="shared" si="8"/>
        <v>13958247.890389999</v>
      </c>
      <c r="I20" s="17">
        <f t="shared" si="3"/>
        <v>13905332.991040401</v>
      </c>
      <c r="J20" s="17">
        <f t="shared" si="9"/>
        <v>7498352.0851699989</v>
      </c>
      <c r="K20" s="17">
        <f t="shared" si="4"/>
        <v>7445437.1858204007</v>
      </c>
      <c r="L20" s="17">
        <f t="shared" si="5"/>
        <v>-4.8490062710186521</v>
      </c>
      <c r="M20" s="17">
        <f t="shared" si="6"/>
        <v>-1.6261353459792645</v>
      </c>
      <c r="N20" s="24">
        <f>IF('Goal Data'!O16=2,M20*0.3,'Goal Data'!N16)</f>
        <v>-0.4878406037937793</v>
      </c>
      <c r="O20" s="17">
        <f>N20*8760*0.2</f>
        <v>-854.69673784670147</v>
      </c>
      <c r="P20" s="4"/>
      <c r="Q20" s="11">
        <v>2016</v>
      </c>
      <c r="R20" s="16"/>
      <c r="S20" s="69">
        <v>2499.0067960000001</v>
      </c>
      <c r="T20" s="70">
        <v>2449.196870197597</v>
      </c>
      <c r="U20" s="71">
        <f>'Goal Data'!B16</f>
        <v>1726.5476239300001</v>
      </c>
      <c r="V20" s="70">
        <f>'Goal Data'!C16</f>
        <v>1676.737698127597</v>
      </c>
      <c r="W20" s="70">
        <f>G20/(1-'Goal Calculation'!$A$13)</f>
        <v>42.223717235998031</v>
      </c>
      <c r="X20" s="72">
        <f>'Goal Data'!G16/(1-$A$17)</f>
        <v>15152764.095526814</v>
      </c>
      <c r="Y20" s="72">
        <f>'Goal Data'!H16/(1-$A$17)</f>
        <v>15095320.855280664</v>
      </c>
      <c r="Z20" s="72">
        <f>'Goal Data'!I16/(1-$A$17)</f>
        <v>8140044.5918436805</v>
      </c>
      <c r="AA20" s="72">
        <f>'Goal Data'!J16/(1-$A$17)</f>
        <v>8082601.3515975298</v>
      </c>
      <c r="AB20" s="19">
        <f>'Goal Data'!F16/(1-$A$14)</f>
        <v>-5.3697016360666314</v>
      </c>
      <c r="AC20" s="20">
        <f>'Goal Data'!K16/(1-$A$14)</f>
        <v>-1.8007528016531711</v>
      </c>
    </row>
    <row r="21" spans="1:29" ht="15.75" x14ac:dyDescent="0.25">
      <c r="B21" s="16">
        <v>2017</v>
      </c>
      <c r="C21" s="17">
        <f t="shared" si="0"/>
        <v>2225.382643315731</v>
      </c>
      <c r="D21" s="17">
        <f t="shared" si="1"/>
        <v>2197.9945263883656</v>
      </c>
      <c r="E21" s="17">
        <f t="shared" si="2"/>
        <v>1512.6817267488757</v>
      </c>
      <c r="F21" s="17">
        <f t="shared" si="7"/>
        <v>1485.2936098215105</v>
      </c>
      <c r="G21" s="17">
        <f>'Goal Data'!D17</f>
        <v>42.837351231155559</v>
      </c>
      <c r="H21" s="17">
        <f t="shared" si="8"/>
        <v>13844659.177990001</v>
      </c>
      <c r="I21" s="17">
        <f t="shared" si="3"/>
        <v>13912070.875911223</v>
      </c>
      <c r="J21" s="17">
        <f t="shared" si="9"/>
        <v>7358371.0683117006</v>
      </c>
      <c r="K21" s="17">
        <f t="shared" si="4"/>
        <v>7425782.7662329227</v>
      </c>
      <c r="L21" s="17">
        <f t="shared" si="5"/>
        <v>-33.392307301505298</v>
      </c>
      <c r="M21" s="17">
        <f t="shared" si="6"/>
        <v>-6.6351534211990382</v>
      </c>
      <c r="N21" s="24">
        <f>IF('Goal Data'!O17=2,M21*0.3,'Goal Data'!N17)</f>
        <v>-1.9905460263597115</v>
      </c>
      <c r="O21" s="17">
        <f t="shared" ref="O21:O32" si="10">N21*8760*0.2</f>
        <v>-3487.4366381822147</v>
      </c>
      <c r="Q21" s="11">
        <v>2017</v>
      </c>
      <c r="R21" s="16"/>
      <c r="S21" s="70">
        <v>2464.3483948673984</v>
      </c>
      <c r="T21" s="70">
        <v>2434.019290705864</v>
      </c>
      <c r="U21" s="71">
        <f>'Goal Data'!B17</f>
        <v>1675.1163205373982</v>
      </c>
      <c r="V21" s="70">
        <f>'Goal Data'!C17</f>
        <v>1644.7872163758639</v>
      </c>
      <c r="W21" s="70">
        <f>G21/(1-'Goal Calculation'!$A$13)</f>
        <v>46.593557425214073</v>
      </c>
      <c r="X21" s="72">
        <f>'Goal Data'!G17/(1-$A$17)</f>
        <v>15029454.710536107</v>
      </c>
      <c r="Y21" s="72">
        <f>'Goal Data'!H17/(1-$A$17)</f>
        <v>15102635.353543777</v>
      </c>
      <c r="Z21" s="72">
        <f>'Goal Data'!I17/(1-$A$17)</f>
        <v>7988084.3069309806</v>
      </c>
      <c r="AA21" s="72">
        <f>'Goal Data'!J17/(1-$A$17)</f>
        <v>8061264.9499386512</v>
      </c>
      <c r="AB21" s="19">
        <f>'Goal Data'!F17/(1-$A$14)</f>
        <v>-36.978035730868413</v>
      </c>
      <c r="AC21" s="20">
        <f>'Goal Data'!K17/(1-$A$14)</f>
        <v>-7.3476486088109105</v>
      </c>
    </row>
    <row r="22" spans="1:29" ht="15.75" x14ac:dyDescent="0.25">
      <c r="B22" s="16">
        <v>2018</v>
      </c>
      <c r="C22" s="17">
        <f t="shared" si="0"/>
        <v>2332.5315401716593</v>
      </c>
      <c r="D22" s="17">
        <f t="shared" si="1"/>
        <v>2318.2307111545729</v>
      </c>
      <c r="E22" s="17">
        <f t="shared" si="2"/>
        <v>1668.5435327474947</v>
      </c>
      <c r="F22" s="17">
        <f t="shared" si="7"/>
        <v>1654.242703730408</v>
      </c>
      <c r="G22" s="17">
        <f>'Goal Data'!D18</f>
        <v>46.029911017120732</v>
      </c>
      <c r="H22" s="17">
        <f>X22*(1-$A$17)</f>
        <v>14297146.565000001</v>
      </c>
      <c r="I22" s="17">
        <f t="shared" si="3"/>
        <v>14100462.702681974</v>
      </c>
      <c r="J22" s="17">
        <f t="shared" si="9"/>
        <v>7722999.9930060627</v>
      </c>
      <c r="K22" s="17">
        <f t="shared" si="4"/>
        <v>7526316.1306880349</v>
      </c>
      <c r="L22" s="17">
        <f t="shared" si="5"/>
        <v>168.81598246810177</v>
      </c>
      <c r="M22" s="17">
        <f t="shared" si="6"/>
        <v>-12.389641884523598</v>
      </c>
      <c r="N22" s="24">
        <f>IF('Goal Data'!O18=2,M22*0.3,'Goal Data'!N18)</f>
        <v>-3.7168925653570795</v>
      </c>
      <c r="O22" s="17">
        <f t="shared" si="10"/>
        <v>-6511.9957745056035</v>
      </c>
      <c r="Q22" s="11">
        <v>2018</v>
      </c>
      <c r="R22" s="16"/>
      <c r="S22" s="70">
        <v>2583.0031407250781</v>
      </c>
      <c r="T22" s="70">
        <v>2567.1666619337179</v>
      </c>
      <c r="U22" s="71">
        <f>'Goal Data'!B18</f>
        <v>1847.7148588550783</v>
      </c>
      <c r="V22" s="70">
        <f>'Goal Data'!C18</f>
        <v>1831.8783800637182</v>
      </c>
      <c r="W22" s="70">
        <f>G22/(1-'Goal Calculation'!$A$13)</f>
        <v>50.066057788696163</v>
      </c>
      <c r="X22" s="72">
        <f>'Goal Data'!G18/(1-$A$17)</f>
        <v>15520664.974561037</v>
      </c>
      <c r="Y22" s="72">
        <f>'Goal Data'!H18/(1-$A$17)</f>
        <v>15307149.339181468</v>
      </c>
      <c r="Z22" s="72">
        <f>'Goal Data'!I18/(1-$A$17)</f>
        <v>8383917.3743536649</v>
      </c>
      <c r="AA22" s="72">
        <f>'Goal Data'!J18/(1-$A$17)</f>
        <v>8170401.7389740953</v>
      </c>
      <c r="AB22" s="19">
        <f>'Goal Data'!F18/(1-$A$14)</f>
        <v>186.94375849151689</v>
      </c>
      <c r="AC22" s="20">
        <f>'Goal Data'!K18/(1-$A$14)</f>
        <v>-13.720064808996431</v>
      </c>
    </row>
    <row r="23" spans="1:29" ht="15.75" x14ac:dyDescent="0.25">
      <c r="B23" s="16">
        <v>2019</v>
      </c>
      <c r="C23" s="17">
        <f t="shared" si="0"/>
        <v>2242.2256182857141</v>
      </c>
      <c r="D23" s="17">
        <f t="shared" si="1"/>
        <v>2266.6074514285715</v>
      </c>
      <c r="E23" s="17">
        <f t="shared" si="2"/>
        <v>1537.1190300490975</v>
      </c>
      <c r="F23" s="17">
        <f t="shared" si="7"/>
        <v>1561.4906366418329</v>
      </c>
      <c r="G23" s="17">
        <f>'Goal Data'!D19</f>
        <v>33.655520000000003</v>
      </c>
      <c r="H23" s="17">
        <f t="shared" si="8"/>
        <v>14037836.16124</v>
      </c>
      <c r="I23" s="17">
        <f t="shared" si="3"/>
        <v>13944983.19723865</v>
      </c>
      <c r="J23" s="17">
        <f>Z23*(1-$A$17)</f>
        <v>7465519.2545921197</v>
      </c>
      <c r="K23" s="17">
        <f t="shared" si="4"/>
        <v>7372666.2905907696</v>
      </c>
      <c r="L23" s="17">
        <f t="shared" si="5"/>
        <v>-82.057295367419329</v>
      </c>
      <c r="M23" s="17">
        <f t="shared" si="6"/>
        <v>-21.52058217445515</v>
      </c>
      <c r="N23" s="24">
        <f>IF('Goal Data'!O19=2,M23*0.3,'Goal Data'!N19)</f>
        <v>-6.4561746523365446</v>
      </c>
      <c r="O23" s="17">
        <f t="shared" si="10"/>
        <v>-11311.217990893627</v>
      </c>
      <c r="Q23" s="11">
        <v>2019</v>
      </c>
      <c r="R23" s="16"/>
      <c r="S23" s="70">
        <v>2483</v>
      </c>
      <c r="T23" s="70">
        <v>2510</v>
      </c>
      <c r="U23" s="71">
        <f>'Goal Data'!B19</f>
        <v>1702.177747184036</v>
      </c>
      <c r="V23" s="70">
        <f>'Goal Data'!C19</f>
        <v>1729.16642248783</v>
      </c>
      <c r="W23" s="70">
        <f>G23/(1-'Goal Calculation'!$A$13)</f>
        <v>36.606614525104938</v>
      </c>
      <c r="X23" s="72">
        <f>'Goal Data'!G19/(1-$A$17)</f>
        <v>15239163.355837362</v>
      </c>
      <c r="Y23" s="72">
        <f>'Goal Data'!H19/(1-$A$17)</f>
        <v>15138364.239061998</v>
      </c>
      <c r="Z23" s="72">
        <f>'Goal Data'!I19/(1-$A$17)</f>
        <v>8104401.9997188104</v>
      </c>
      <c r="AA23" s="72">
        <f>'Goal Data'!J19/(1-$A$17)</f>
        <v>8003602.8829434458</v>
      </c>
      <c r="AB23" s="19">
        <f>'Goal Data'!F19/(1-$A$14)</f>
        <v>-90.868761259215844</v>
      </c>
      <c r="AC23" s="20">
        <f>'Goal Data'!K19/(1-$A$14)</f>
        <v>-23.831502549697092</v>
      </c>
    </row>
    <row r="24" spans="1:29" ht="15.75" x14ac:dyDescent="0.25">
      <c r="B24" s="16">
        <v>2020</v>
      </c>
      <c r="C24" s="17">
        <f>S24*(1-$A$14)</f>
        <v>2141.4994778864839</v>
      </c>
      <c r="D24" s="17">
        <f>T24*(1-$A$14)</f>
        <v>2102.9411681548795</v>
      </c>
      <c r="E24" s="17">
        <f>U24*(1-$A$14)</f>
        <v>1514.1343404390564</v>
      </c>
      <c r="F24" s="17">
        <f t="shared" si="7"/>
        <v>1475.5760307074495</v>
      </c>
      <c r="G24" s="17">
        <f>'Goal Data'!D20</f>
        <v>44.25068999999997</v>
      </c>
      <c r="H24" s="17">
        <f>X24*(1-$A$17)</f>
        <v>13360219.483270001</v>
      </c>
      <c r="I24" s="17">
        <f>Y24*(1-$A$17)</f>
        <v>13247231.761081001</v>
      </c>
      <c r="J24" s="17">
        <f>Z24*(1-$A$17)</f>
        <v>7260442.2476380011</v>
      </c>
      <c r="K24" s="17">
        <f>AA24*(1-$A$17)</f>
        <v>7147454.5254490012</v>
      </c>
      <c r="L24" s="17">
        <f t="shared" si="5"/>
        <v>-98.065577702066093</v>
      </c>
      <c r="M24" s="17">
        <f t="shared" si="6"/>
        <v>41.885610970728202</v>
      </c>
      <c r="N24" s="24">
        <f>IF('Goal Data'!O20=2,M24*0.3,'Goal Data'!N20)</f>
        <v>6.1062626371963082</v>
      </c>
      <c r="O24" s="17">
        <f t="shared" si="10"/>
        <v>10698.172140367933</v>
      </c>
      <c r="Q24" s="11">
        <v>2020</v>
      </c>
      <c r="R24" s="16"/>
      <c r="S24" s="70">
        <v>2371.4576982032236</v>
      </c>
      <c r="T24" s="70">
        <v>2328.7589250366</v>
      </c>
      <c r="U24" s="71">
        <f>'Goal Data'!B20</f>
        <v>1676.7249186032236</v>
      </c>
      <c r="V24" s="70">
        <f>'Goal Data'!C20</f>
        <v>1634.0261454365973</v>
      </c>
      <c r="W24" s="70">
        <f>G24/(1-'Goal Calculation'!$A$13)</f>
        <v>48.130825234609794</v>
      </c>
      <c r="X24" s="72">
        <f>'Goal Data'!G20/(1-$A$17)</f>
        <v>14503557.730467781</v>
      </c>
      <c r="Y24" s="72">
        <f>'Goal Data'!H20/(1-$A$17)</f>
        <v>14380900.767110685</v>
      </c>
      <c r="Z24" s="72">
        <f>'Goal Data'!I20/(1-$A$17)</f>
        <v>7881774.952814742</v>
      </c>
      <c r="AA24" s="72">
        <f>'Goal Data'!J20/(1-$A$17)</f>
        <v>7759117.9894576455</v>
      </c>
      <c r="AB24" s="19">
        <f>'Goal Data'!F20/(1-$A$14)</f>
        <v>-108.59604289973048</v>
      </c>
      <c r="AC24" s="20">
        <f>'Goal Data'!K20/(1-$A$14)</f>
        <v>46.383366237619065</v>
      </c>
    </row>
    <row r="25" spans="1:29" ht="15.75" x14ac:dyDescent="0.25">
      <c r="B25" s="16">
        <v>2021</v>
      </c>
      <c r="C25" s="17">
        <f t="shared" ref="C25:G32" si="11">S25</f>
        <v>2271</v>
      </c>
      <c r="D25" s="17">
        <f t="shared" si="11"/>
        <v>2196</v>
      </c>
      <c r="E25" s="17" t="s">
        <v>19</v>
      </c>
      <c r="F25" s="17">
        <f t="shared" si="7"/>
        <v>1358.1584091428572</v>
      </c>
      <c r="G25" s="17" t="s">
        <v>19</v>
      </c>
      <c r="H25" s="17">
        <f t="shared" ref="H25:J32" si="12">X25</f>
        <v>14145894.613679305</v>
      </c>
      <c r="I25" s="17">
        <f t="shared" si="12"/>
        <v>14127187.736162119</v>
      </c>
      <c r="J25" s="17">
        <f t="shared" si="12"/>
        <v>7632057.3708805237</v>
      </c>
      <c r="K25" s="17">
        <f t="shared" ref="K25:K26" si="13">AA25*(1-$A$17)</f>
        <v>7013178.110135016</v>
      </c>
      <c r="L25" s="17">
        <f t="shared" si="5"/>
        <v>-85.293211970589709</v>
      </c>
      <c r="M25" s="17">
        <f t="shared" si="6"/>
        <v>8.2289927900309525</v>
      </c>
      <c r="N25" s="24">
        <f>IF('Goal Data'!O21=2,M25*0.3,'Goal Data'!N21)</f>
        <v>2.4686978370092856</v>
      </c>
      <c r="O25" s="17">
        <f t="shared" si="10"/>
        <v>4325.1586104402686</v>
      </c>
      <c r="Q25" s="11">
        <v>2021</v>
      </c>
      <c r="R25" s="16"/>
      <c r="S25" s="70">
        <v>2271</v>
      </c>
      <c r="T25" s="70">
        <v>2196</v>
      </c>
      <c r="U25" s="71">
        <f>'Goal Data'!B21</f>
        <v>1580</v>
      </c>
      <c r="V25" s="70">
        <f>'Goal Data'!C21</f>
        <v>1504</v>
      </c>
      <c r="W25" s="70">
        <f>'Goal Data'!D21</f>
        <v>10</v>
      </c>
      <c r="X25" s="72">
        <f>'Goal Data'!G21/(1-$A$17)</f>
        <v>14145894.613679305</v>
      </c>
      <c r="Y25" s="72">
        <f>'Goal Data'!H21/(1-$A$17)</f>
        <v>14127187.736162119</v>
      </c>
      <c r="Z25" s="72">
        <f>'Goal Data'!I21/(1-$A$17)</f>
        <v>7632057.3708805237</v>
      </c>
      <c r="AA25" s="72">
        <f>'Goal Data'!J21/(1-$A$17)</f>
        <v>7613350.4933633376</v>
      </c>
      <c r="AB25" s="19">
        <f>'Goal Data'!F21/(1-$A$14)</f>
        <v>-94.452156641084244</v>
      </c>
      <c r="AC25" s="20">
        <f>'Goal Data'!K21/(1-$A$14)</f>
        <v>9.1126374308703681</v>
      </c>
    </row>
    <row r="26" spans="1:29" ht="15.75" x14ac:dyDescent="0.25">
      <c r="B26" s="16">
        <v>2022</v>
      </c>
      <c r="C26" s="17">
        <f t="shared" si="11"/>
        <v>2313.5026302280221</v>
      </c>
      <c r="D26" s="17">
        <f t="shared" si="11"/>
        <v>2268.6822185510268</v>
      </c>
      <c r="E26" s="17" t="s">
        <v>19</v>
      </c>
      <c r="F26" s="17">
        <f>V26*(1-$A$14)</f>
        <v>1377.44662141237</v>
      </c>
      <c r="G26" s="17" t="s">
        <v>19</v>
      </c>
      <c r="H26" s="17">
        <f t="shared" si="12"/>
        <v>14749444.141480874</v>
      </c>
      <c r="I26" s="17">
        <f t="shared" si="12"/>
        <v>14524533.106882811</v>
      </c>
      <c r="J26" s="17">
        <f t="shared" si="12"/>
        <v>8063726.8030598396</v>
      </c>
      <c r="K26" s="17">
        <f t="shared" si="13"/>
        <v>7220869.603294869</v>
      </c>
      <c r="L26" s="17">
        <f>AB26*(1-$A$14)</f>
        <v>20.208876706285764</v>
      </c>
      <c r="M26" s="17">
        <f>AC26*(1-$A$14)</f>
        <v>-9.9096408347815217</v>
      </c>
      <c r="N26" s="24">
        <f>IF('Goal Data'!O22=2,M26*0.3,'Goal Data'!N22)</f>
        <v>-2.9728922504344566</v>
      </c>
      <c r="O26" s="17">
        <f t="shared" si="10"/>
        <v>-5208.5072227611681</v>
      </c>
      <c r="Q26" s="11">
        <v>2022</v>
      </c>
      <c r="R26" s="16"/>
      <c r="S26" s="70">
        <v>2313.5026302280221</v>
      </c>
      <c r="T26" s="70">
        <v>2268.6822185510268</v>
      </c>
      <c r="U26" s="71">
        <f>'Goal Data'!B22</f>
        <v>1570.1798282649729</v>
      </c>
      <c r="V26" s="70">
        <f>'Goal Data'!C22</f>
        <v>1525.3594165879776</v>
      </c>
      <c r="W26" s="70">
        <f>'Goal Data'!D22</f>
        <v>9.4286199999999987</v>
      </c>
      <c r="X26" s="72">
        <f>'Goal Data'!G22/(1-$A$17)</f>
        <v>14749444.141480874</v>
      </c>
      <c r="Y26" s="72">
        <f>'Goal Data'!H22/(1-$A$17)</f>
        <v>14524533.106882811</v>
      </c>
      <c r="Z26" s="72">
        <f>'Goal Data'!I22/(1-$A$17)</f>
        <v>8063726.8030598396</v>
      </c>
      <c r="AA26" s="72">
        <f>'Goal Data'!J22/(1-$A$17)</f>
        <v>7838815.768461776</v>
      </c>
      <c r="AB26" s="19">
        <f>'Goal Data'!F22/(1-$A$14)</f>
        <v>22.378943694377845</v>
      </c>
      <c r="AC26" s="20">
        <f>'Goal Data'!K22/(1-$A$14)</f>
        <v>-10.973756606872895</v>
      </c>
    </row>
    <row r="27" spans="1:29" ht="15.75" x14ac:dyDescent="0.25">
      <c r="B27" s="16">
        <v>2023</v>
      </c>
      <c r="C27" s="17">
        <f t="shared" si="11"/>
        <v>2411.1382184556683</v>
      </c>
      <c r="D27" s="17">
        <f t="shared" si="11"/>
        <v>2265.9580384258652</v>
      </c>
      <c r="E27" s="17" t="s">
        <v>19</v>
      </c>
      <c r="F27" s="17">
        <f>V27*(1-$A$13)</f>
        <v>1421.4883390764955</v>
      </c>
      <c r="G27" s="17" t="s">
        <v>19</v>
      </c>
      <c r="H27" s="17">
        <f t="shared" si="12"/>
        <v>14403122.408315891</v>
      </c>
      <c r="I27" s="17">
        <f t="shared" si="12"/>
        <v>14299014.182099022</v>
      </c>
      <c r="J27" s="17">
        <f t="shared" si="12"/>
        <v>7977254.8439575145</v>
      </c>
      <c r="K27" s="17">
        <f>AA27*(1-$A$16)</f>
        <v>7327319.3584963838</v>
      </c>
      <c r="L27" s="17">
        <f>AB27*(1-$A$13)</f>
        <v>23.921570941638038</v>
      </c>
      <c r="M27" s="17">
        <f>AC27*(1-$A$13)</f>
        <v>-25.998481974695732</v>
      </c>
      <c r="N27" s="24">
        <f>IF('Goal Data'!O23=2,M27*0.3,'Goal Data'!N23)</f>
        <v>-7.7995445924087194</v>
      </c>
      <c r="O27" s="17">
        <f t="shared" si="10"/>
        <v>-13664.802125900076</v>
      </c>
      <c r="Q27" s="11">
        <v>2023</v>
      </c>
      <c r="R27" s="16"/>
      <c r="S27" s="70">
        <v>2411.1382184556683</v>
      </c>
      <c r="T27" s="70">
        <v>2265.9580384258652</v>
      </c>
      <c r="U27" s="71">
        <f>'Goal Data'!B23</f>
        <v>1691.3121572063533</v>
      </c>
      <c r="V27" s="70">
        <f>'Goal Data'!C23</f>
        <v>1546.1319771765502</v>
      </c>
      <c r="W27" s="70">
        <f>'Goal Data'!D23</f>
        <v>4.6050000000000004</v>
      </c>
      <c r="X27" s="72">
        <f>'Goal Data'!G23/(1-$A$16)</f>
        <v>14403122.408315891</v>
      </c>
      <c r="Y27" s="72">
        <f>'Goal Data'!H23/(1-$A$16)</f>
        <v>14299014.182099022</v>
      </c>
      <c r="Z27" s="72">
        <f>'Goal Data'!I23/(1-$A$16)</f>
        <v>7977254.8439575145</v>
      </c>
      <c r="AA27" s="72">
        <f>'Goal Data'!J23/(1-$A$16)</f>
        <v>7873146.6177406451</v>
      </c>
      <c r="AB27" s="19">
        <f>'Goal Data'!F23/(1-$A$13)</f>
        <v>26.019141177895783</v>
      </c>
      <c r="AC27" s="20">
        <f>'Goal Data'!K23/(1-$A$13)</f>
        <v>-28.278166787664418</v>
      </c>
    </row>
    <row r="28" spans="1:29" ht="15.75" x14ac:dyDescent="0.25">
      <c r="B28" s="16">
        <v>2024</v>
      </c>
      <c r="C28" s="17">
        <f t="shared" si="11"/>
        <v>2528.5070710803893</v>
      </c>
      <c r="D28" s="17">
        <f t="shared" si="11"/>
        <v>2359.012063594716</v>
      </c>
      <c r="E28" s="17" t="s">
        <v>19</v>
      </c>
      <c r="F28" s="17">
        <f t="shared" ref="F28" si="14">V28*(1-$A$13)</f>
        <v>1518.7239968852277</v>
      </c>
      <c r="G28" s="17" t="s">
        <v>19</v>
      </c>
      <c r="H28" s="17">
        <f t="shared" si="12"/>
        <v>14659091.619354732</v>
      </c>
      <c r="I28" s="17">
        <f t="shared" si="12"/>
        <v>14438858.464741895</v>
      </c>
      <c r="J28" s="17">
        <f t="shared" si="12"/>
        <v>8172536.6295825131</v>
      </c>
      <c r="K28" s="17">
        <f t="shared" ref="K28" si="15">AA28*(1-$A$16)</f>
        <v>7400988.4517436903</v>
      </c>
      <c r="L28" s="17">
        <f t="shared" ref="L28:M32" si="16">AB28*(1-$A$13)</f>
        <v>87.074463484732178</v>
      </c>
      <c r="M28" s="17">
        <f t="shared" ref="M28:M29" si="17">AC28*(1-$A$13)</f>
        <v>-15.27824517313752</v>
      </c>
      <c r="N28" s="24">
        <f>IF('Goal Data'!O24=2,M28*0.3,'Goal Data'!N24)</f>
        <v>-4.5834735519412559</v>
      </c>
      <c r="O28" s="17">
        <f t="shared" si="10"/>
        <v>-8030.2456630010802</v>
      </c>
      <c r="Q28" s="11">
        <v>2024</v>
      </c>
      <c r="R28" s="16"/>
      <c r="S28" s="70">
        <v>2528.5070710803893</v>
      </c>
      <c r="T28" s="70">
        <v>2359.012063594716</v>
      </c>
      <c r="U28" s="71">
        <f>'Goal Data'!B24</f>
        <v>1821.3887807509266</v>
      </c>
      <c r="V28" s="70">
        <f>'Goal Data'!C24</f>
        <v>1651.8937732652532</v>
      </c>
      <c r="W28" s="70">
        <f>'Goal Data'!D24</f>
        <v>14.766194323999999</v>
      </c>
      <c r="X28" s="72">
        <f>'Goal Data'!G24/(1-$A$16)</f>
        <v>14659091.619354732</v>
      </c>
      <c r="Y28" s="72">
        <f>'Goal Data'!H24/(1-$A$16)</f>
        <v>14438858.464741895</v>
      </c>
      <c r="Z28" s="72">
        <f>'Goal Data'!I24/(1-$A$16)</f>
        <v>8172536.6295825131</v>
      </c>
      <c r="AA28" s="72">
        <f>'Goal Data'!J24/(1-$A$16)</f>
        <v>7952303.4749696814</v>
      </c>
      <c r="AB28" s="19">
        <f>'Goal Data'!F24/(1-$A$13)</f>
        <v>94.709614344568621</v>
      </c>
      <c r="AC28" s="20">
        <f>'Goal Data'!K24/(1-$A$13)</f>
        <v>-16.617922756002294</v>
      </c>
    </row>
    <row r="29" spans="1:29" ht="15.75" x14ac:dyDescent="0.25">
      <c r="B29" s="16">
        <v>2025</v>
      </c>
      <c r="C29" s="17" t="str">
        <f t="shared" si="11"/>
        <v>NA</v>
      </c>
      <c r="D29" s="17" t="str">
        <f t="shared" si="11"/>
        <v>NA</v>
      </c>
      <c r="E29" s="17" t="s">
        <v>19</v>
      </c>
      <c r="F29" s="17">
        <f t="shared" ref="F29" si="18">V29*(1-$A$13)</f>
        <v>1538.4021847636041</v>
      </c>
      <c r="G29" s="17" t="s">
        <v>19</v>
      </c>
      <c r="H29" s="17" t="str">
        <f t="shared" si="12"/>
        <v>NA</v>
      </c>
      <c r="I29" s="17" t="str">
        <f t="shared" si="12"/>
        <v>NA</v>
      </c>
      <c r="J29" s="17" t="str">
        <f t="shared" si="12"/>
        <v>NA</v>
      </c>
      <c r="K29" s="17">
        <f t="shared" ref="K29" si="19">AA29*(1-$A$16)</f>
        <v>7990297.1491018021</v>
      </c>
      <c r="L29" s="17">
        <f t="shared" si="16"/>
        <v>28.090211969950587</v>
      </c>
      <c r="M29" s="17">
        <f t="shared" si="17"/>
        <v>-44.257127478430263</v>
      </c>
      <c r="N29" s="24">
        <f>IF('Goal Data'!O25=2,M29*0.3,'Goal Data'!N25)</f>
        <v>-13.277138243529079</v>
      </c>
      <c r="O29" s="17">
        <f t="shared" si="10"/>
        <v>-23261.546202662947</v>
      </c>
      <c r="Q29" s="11">
        <v>2025</v>
      </c>
      <c r="R29" s="16"/>
      <c r="S29" s="70" t="s">
        <v>19</v>
      </c>
      <c r="T29" s="70" t="s">
        <v>19</v>
      </c>
      <c r="U29" s="71">
        <f>'Goal Data'!B25</f>
        <v>0</v>
      </c>
      <c r="V29" s="70">
        <f>'Goal Data'!C25</f>
        <v>1673.2974490431441</v>
      </c>
      <c r="W29" s="70">
        <f>'Goal Data'!D25</f>
        <v>0</v>
      </c>
      <c r="X29" s="73" t="s">
        <v>19</v>
      </c>
      <c r="Y29" s="73" t="s">
        <v>19</v>
      </c>
      <c r="Z29" s="73" t="s">
        <v>19</v>
      </c>
      <c r="AA29" s="72">
        <f>'Goal Data'!J25/(1-$A$16)</f>
        <v>8585511.0029082838</v>
      </c>
      <c r="AB29" s="19">
        <f>'Goal Data'!F25/(1-$A$13)</f>
        <v>30.553310764845399</v>
      </c>
      <c r="AC29" s="20">
        <f>'Goal Data'!K25/(1-$A$13)</f>
        <v>-48.137827185297567</v>
      </c>
    </row>
    <row r="30" spans="1:29" ht="15.75" x14ac:dyDescent="0.25">
      <c r="B30" s="16">
        <v>2026</v>
      </c>
      <c r="C30" s="17">
        <f t="shared" si="11"/>
        <v>0</v>
      </c>
      <c r="D30" s="17">
        <f t="shared" si="11"/>
        <v>0</v>
      </c>
      <c r="E30" s="17">
        <f t="shared" si="11"/>
        <v>0</v>
      </c>
      <c r="F30" s="17">
        <f t="shared" si="11"/>
        <v>0</v>
      </c>
      <c r="G30" s="17">
        <f t="shared" si="11"/>
        <v>0</v>
      </c>
      <c r="H30" s="17">
        <f t="shared" si="12"/>
        <v>0</v>
      </c>
      <c r="I30" s="17">
        <f t="shared" si="12"/>
        <v>0</v>
      </c>
      <c r="J30" s="17">
        <f t="shared" si="12"/>
        <v>0</v>
      </c>
      <c r="K30" s="17">
        <f>AA30</f>
        <v>0</v>
      </c>
      <c r="L30" s="17">
        <f t="shared" si="16"/>
        <v>0</v>
      </c>
      <c r="M30" s="17">
        <f t="shared" si="16"/>
        <v>0</v>
      </c>
      <c r="N30" s="17">
        <f>M30*0.3</f>
        <v>0</v>
      </c>
      <c r="O30" s="17">
        <f t="shared" si="10"/>
        <v>0</v>
      </c>
    </row>
    <row r="31" spans="1:29" ht="15.75" x14ac:dyDescent="0.25">
      <c r="B31" s="16">
        <v>2027</v>
      </c>
      <c r="C31" s="17">
        <f t="shared" si="11"/>
        <v>0</v>
      </c>
      <c r="D31" s="17">
        <f t="shared" si="11"/>
        <v>0</v>
      </c>
      <c r="E31" s="17">
        <f t="shared" si="11"/>
        <v>0</v>
      </c>
      <c r="F31" s="17">
        <f t="shared" si="11"/>
        <v>0</v>
      </c>
      <c r="G31" s="17">
        <f t="shared" si="11"/>
        <v>0</v>
      </c>
      <c r="H31" s="17">
        <f t="shared" si="12"/>
        <v>0</v>
      </c>
      <c r="I31" s="17">
        <f t="shared" si="12"/>
        <v>0</v>
      </c>
      <c r="J31" s="17">
        <f t="shared" si="12"/>
        <v>0</v>
      </c>
      <c r="K31" s="17">
        <f>AA31</f>
        <v>0</v>
      </c>
      <c r="L31" s="17">
        <f t="shared" si="16"/>
        <v>0</v>
      </c>
      <c r="M31" s="17">
        <f t="shared" si="16"/>
        <v>0</v>
      </c>
      <c r="N31" s="17">
        <f>M31*0.3</f>
        <v>0</v>
      </c>
      <c r="O31" s="17">
        <f t="shared" si="10"/>
        <v>0</v>
      </c>
    </row>
    <row r="32" spans="1:29" ht="15.75" x14ac:dyDescent="0.25">
      <c r="B32" s="16">
        <v>2028</v>
      </c>
      <c r="C32" s="17">
        <f t="shared" si="11"/>
        <v>0</v>
      </c>
      <c r="D32" s="17">
        <f t="shared" si="11"/>
        <v>0</v>
      </c>
      <c r="E32" s="17">
        <f t="shared" si="11"/>
        <v>0</v>
      </c>
      <c r="F32" s="17">
        <f t="shared" si="11"/>
        <v>0</v>
      </c>
      <c r="G32" s="17">
        <f t="shared" si="11"/>
        <v>0</v>
      </c>
      <c r="H32" s="17">
        <f t="shared" si="12"/>
        <v>0</v>
      </c>
      <c r="I32" s="17">
        <f t="shared" si="12"/>
        <v>0</v>
      </c>
      <c r="J32" s="17">
        <f t="shared" si="12"/>
        <v>0</v>
      </c>
      <c r="K32" s="17">
        <f>AA32</f>
        <v>0</v>
      </c>
      <c r="L32" s="17">
        <f t="shared" si="16"/>
        <v>0</v>
      </c>
      <c r="M32" s="17">
        <f t="shared" si="16"/>
        <v>0</v>
      </c>
      <c r="N32" s="17">
        <f>M32*0.3</f>
        <v>0</v>
      </c>
      <c r="O32" s="17">
        <f t="shared" si="10"/>
        <v>0</v>
      </c>
    </row>
    <row r="35" spans="3:29" x14ac:dyDescent="0.2"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</row>
    <row r="36" spans="3:29" x14ac:dyDescent="0.2"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</row>
    <row r="37" spans="3:29" x14ac:dyDescent="0.2"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</row>
    <row r="38" spans="3:29" x14ac:dyDescent="0.2"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</row>
    <row r="39" spans="3:29" x14ac:dyDescent="0.2">
      <c r="C39" s="76"/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</row>
    <row r="40" spans="3:29" x14ac:dyDescent="0.2"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</row>
    <row r="41" spans="3:29" x14ac:dyDescent="0.2">
      <c r="C41" s="76"/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</row>
    <row r="42" spans="3:29" x14ac:dyDescent="0.2"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</row>
    <row r="43" spans="3:29" x14ac:dyDescent="0.2"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</row>
    <row r="44" spans="3:29" x14ac:dyDescent="0.2"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6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</row>
    <row r="45" spans="3:29" x14ac:dyDescent="0.2"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</row>
    <row r="46" spans="3:29" x14ac:dyDescent="0.2">
      <c r="C46" s="76"/>
      <c r="D46" s="76"/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</row>
    <row r="47" spans="3:29" x14ac:dyDescent="0.2">
      <c r="C47" s="76"/>
      <c r="D47" s="76"/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</row>
    <row r="48" spans="3:29" x14ac:dyDescent="0.2">
      <c r="C48" s="76"/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</row>
    <row r="49" spans="3:29" x14ac:dyDescent="0.2">
      <c r="C49" s="76"/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</row>
    <row r="50" spans="3:29" x14ac:dyDescent="0.2">
      <c r="C50" s="76"/>
      <c r="D50" s="76"/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</row>
    <row r="51" spans="3:29" x14ac:dyDescent="0.2">
      <c r="C51" s="76"/>
      <c r="D51" s="76"/>
      <c r="E51" s="76"/>
      <c r="F51" s="76"/>
      <c r="G51" s="76"/>
      <c r="H51" s="76"/>
      <c r="I51" s="76"/>
      <c r="J51" s="76"/>
      <c r="K51" s="76"/>
      <c r="L51" s="76"/>
      <c r="M51" s="76"/>
      <c r="N51" s="76"/>
      <c r="O51" s="76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</row>
    <row r="52" spans="3:29" x14ac:dyDescent="0.2">
      <c r="C52" s="76"/>
      <c r="D52" s="76"/>
      <c r="E52" s="76"/>
      <c r="F52" s="76"/>
      <c r="G52" s="76"/>
      <c r="H52" s="76"/>
      <c r="I52" s="76"/>
      <c r="J52" s="76"/>
      <c r="K52" s="76"/>
      <c r="L52" s="76"/>
      <c r="M52" s="76"/>
      <c r="N52" s="76"/>
      <c r="O52" s="76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</row>
    <row r="53" spans="3:29" x14ac:dyDescent="0.2"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</row>
    <row r="54" spans="3:29" x14ac:dyDescent="0.2"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</row>
  </sheetData>
  <mergeCells count="21">
    <mergeCell ref="A19:A20"/>
    <mergeCell ref="Q9:Q11"/>
    <mergeCell ref="S9:W9"/>
    <mergeCell ref="X9:AA9"/>
    <mergeCell ref="B9:B11"/>
    <mergeCell ref="AB9:AB10"/>
    <mergeCell ref="AC9:AC10"/>
    <mergeCell ref="C10:D10"/>
    <mergeCell ref="E10:F10"/>
    <mergeCell ref="H10:I10"/>
    <mergeCell ref="J10:K10"/>
    <mergeCell ref="S10:T10"/>
    <mergeCell ref="C9:G9"/>
    <mergeCell ref="H9:K9"/>
    <mergeCell ref="L9:L10"/>
    <mergeCell ref="M9:M10"/>
    <mergeCell ref="N9:N11"/>
    <mergeCell ref="O9:O11"/>
    <mergeCell ref="U10:V10"/>
    <mergeCell ref="X10:Y10"/>
    <mergeCell ref="Z10:AA10"/>
  </mergeCells>
  <pageMargins left="0.7" right="0.7" top="0.75" bottom="0.75" header="0.3" footer="0.3"/>
  <pageSetup scale="72" fitToWidth="2" orientation="landscape" r:id="rId1"/>
  <headerFooter>
    <oddHeader>&amp;L&amp;"Times New Roman,Regular"Southwestern Public Service Company
&amp;A&amp;R&amp;"Times New Roman,Regular"Attachment PGG-2
Page &amp;P of &amp;N
Docket No.58017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80E706-5D3B-4FA0-B96D-3C2AD18CB8BD}">
  <sheetPr>
    <pageSetUpPr fitToPage="1"/>
  </sheetPr>
  <dimension ref="A1:V40"/>
  <sheetViews>
    <sheetView view="pageLayout" zoomScaleNormal="100" zoomScaleSheetLayoutView="100" workbookViewId="0">
      <selection activeCell="M28" sqref="M28"/>
    </sheetView>
  </sheetViews>
  <sheetFormatPr defaultRowHeight="12.75" x14ac:dyDescent="0.2"/>
  <cols>
    <col min="2" max="3" width="12" customWidth="1"/>
    <col min="4" max="4" width="10.85546875" customWidth="1"/>
    <col min="5" max="5" width="11.85546875" customWidth="1"/>
    <col min="6" max="6" width="10.42578125" bestFit="1" customWidth="1"/>
    <col min="7" max="8" width="11.28515625" bestFit="1" customWidth="1"/>
    <col min="9" max="9" width="10.42578125" customWidth="1"/>
    <col min="10" max="10" width="14.42578125" customWidth="1"/>
    <col min="11" max="12" width="11.7109375" bestFit="1" customWidth="1"/>
    <col min="13" max="13" width="16.42578125" customWidth="1"/>
    <col min="14" max="14" width="12.28515625" bestFit="1" customWidth="1"/>
    <col min="15" max="15" width="8.5703125" bestFit="1" customWidth="1"/>
    <col min="16" max="16" width="10.5703125" bestFit="1" customWidth="1"/>
    <col min="17" max="17" width="12.5703125" customWidth="1"/>
  </cols>
  <sheetData>
    <row r="1" spans="1:22" x14ac:dyDescent="0.2">
      <c r="B1" s="92" t="s">
        <v>22</v>
      </c>
      <c r="C1" s="92"/>
      <c r="D1" s="92" t="s">
        <v>23</v>
      </c>
      <c r="E1" s="92"/>
      <c r="F1" s="92"/>
      <c r="G1" s="92" t="s">
        <v>24</v>
      </c>
      <c r="H1" s="92"/>
      <c r="I1" s="92"/>
      <c r="J1" s="92"/>
      <c r="K1" s="92" t="s">
        <v>25</v>
      </c>
      <c r="L1" s="92"/>
      <c r="M1" s="92"/>
      <c r="N1" s="92"/>
      <c r="O1" s="92"/>
    </row>
    <row r="2" spans="1:22" x14ac:dyDescent="0.2">
      <c r="C2" s="26" t="s">
        <v>26</v>
      </c>
      <c r="E2" s="26" t="s">
        <v>27</v>
      </c>
      <c r="G2" s="27" t="s">
        <v>17</v>
      </c>
      <c r="H2" s="27" t="s">
        <v>26</v>
      </c>
      <c r="I2" s="26" t="s">
        <v>17</v>
      </c>
      <c r="J2" s="26" t="s">
        <v>26</v>
      </c>
      <c r="K2" s="93" t="s">
        <v>28</v>
      </c>
      <c r="L2" s="94"/>
      <c r="M2" s="94"/>
      <c r="N2" s="94"/>
      <c r="P2" t="s">
        <v>29</v>
      </c>
      <c r="Q2" t="s">
        <v>30</v>
      </c>
    </row>
    <row r="3" spans="1:22" ht="13.5" customHeight="1" x14ac:dyDescent="0.2">
      <c r="C3" s="26" t="s">
        <v>31</v>
      </c>
      <c r="E3" s="26" t="s">
        <v>32</v>
      </c>
      <c r="F3" s="26" t="s">
        <v>33</v>
      </c>
      <c r="G3" s="27" t="s">
        <v>34</v>
      </c>
      <c r="H3" s="27" t="s">
        <v>31</v>
      </c>
      <c r="I3" s="26" t="s">
        <v>34</v>
      </c>
      <c r="J3" s="26" t="s">
        <v>31</v>
      </c>
      <c r="K3" s="26" t="s">
        <v>35</v>
      </c>
      <c r="L3" s="26" t="s">
        <v>36</v>
      </c>
      <c r="M3" s="26" t="s">
        <v>35</v>
      </c>
      <c r="N3" s="26" t="s">
        <v>37</v>
      </c>
      <c r="O3" s="26"/>
      <c r="P3" s="26" t="s">
        <v>38</v>
      </c>
      <c r="Q3" s="26" t="s">
        <v>39</v>
      </c>
    </row>
    <row r="4" spans="1:22" x14ac:dyDescent="0.2">
      <c r="B4" s="26" t="s">
        <v>40</v>
      </c>
      <c r="C4" s="26" t="s">
        <v>40</v>
      </c>
      <c r="D4" s="26" t="s">
        <v>41</v>
      </c>
      <c r="E4" s="26" t="s">
        <v>42</v>
      </c>
      <c r="F4" s="26" t="s">
        <v>43</v>
      </c>
      <c r="G4" s="27" t="s">
        <v>44</v>
      </c>
      <c r="H4" s="27" t="s">
        <v>45</v>
      </c>
      <c r="I4" s="26" t="s">
        <v>46</v>
      </c>
      <c r="J4" s="26" t="s">
        <v>40</v>
      </c>
      <c r="K4" s="26" t="s">
        <v>47</v>
      </c>
      <c r="L4" s="26" t="s">
        <v>47</v>
      </c>
      <c r="M4" s="26" t="s">
        <v>47</v>
      </c>
      <c r="N4" s="26" t="s">
        <v>48</v>
      </c>
      <c r="O4" s="26" t="s">
        <v>49</v>
      </c>
      <c r="P4" s="26" t="s">
        <v>50</v>
      </c>
      <c r="Q4" s="26" t="s">
        <v>50</v>
      </c>
    </row>
    <row r="5" spans="1:22" x14ac:dyDescent="0.2">
      <c r="B5" s="25" t="s">
        <v>51</v>
      </c>
      <c r="C5" s="25" t="s">
        <v>51</v>
      </c>
      <c r="D5" s="25" t="s">
        <v>52</v>
      </c>
      <c r="E5" s="25" t="s">
        <v>53</v>
      </c>
      <c r="F5" s="25" t="s">
        <v>54</v>
      </c>
      <c r="G5" s="25" t="s">
        <v>55</v>
      </c>
      <c r="H5" s="25" t="s">
        <v>55</v>
      </c>
      <c r="I5" s="25" t="s">
        <v>56</v>
      </c>
      <c r="J5" s="25" t="s">
        <v>56</v>
      </c>
      <c r="K5" s="25" t="s">
        <v>5</v>
      </c>
      <c r="L5" s="25" t="s">
        <v>5</v>
      </c>
      <c r="M5" s="25" t="s">
        <v>57</v>
      </c>
      <c r="N5" s="25" t="s">
        <v>58</v>
      </c>
      <c r="O5" s="25" t="s">
        <v>59</v>
      </c>
      <c r="P5" s="25" t="s">
        <v>60</v>
      </c>
      <c r="Q5" s="25" t="s">
        <v>60</v>
      </c>
      <c r="T5" s="28"/>
    </row>
    <row r="6" spans="1:22" x14ac:dyDescent="0.2">
      <c r="A6" s="29">
        <v>2006</v>
      </c>
      <c r="B6" s="30">
        <v>1657.7009174613604</v>
      </c>
      <c r="C6" s="30">
        <v>1645.1852090339596</v>
      </c>
      <c r="D6" s="30"/>
      <c r="E6" s="30">
        <f>C6*(1-'Goal Calculation'!$A$13)-D6</f>
        <v>1512.556253143103</v>
      </c>
      <c r="F6" s="30"/>
      <c r="G6" s="30">
        <v>13039006.879000001</v>
      </c>
      <c r="H6" s="30">
        <v>13038019</v>
      </c>
      <c r="I6" s="30">
        <v>7534770.3629999999</v>
      </c>
      <c r="J6" s="31">
        <v>7533883.8717700271</v>
      </c>
      <c r="K6" s="30"/>
      <c r="L6" s="30"/>
      <c r="M6" s="30"/>
      <c r="N6" s="30"/>
      <c r="O6">
        <v>2</v>
      </c>
      <c r="P6" s="31">
        <f>L6*$V$9*$V$10</f>
        <v>0</v>
      </c>
      <c r="Q6" s="31">
        <f t="shared" ref="Q6:Q40" si="0">N6*$V$9*$V$10</f>
        <v>0</v>
      </c>
      <c r="T6" s="32"/>
      <c r="U6" s="33"/>
      <c r="V6" s="34"/>
    </row>
    <row r="7" spans="1:22" x14ac:dyDescent="0.2">
      <c r="A7" s="29">
        <v>2007</v>
      </c>
      <c r="B7" s="30">
        <v>1439.9571491673987</v>
      </c>
      <c r="C7" s="30">
        <v>1665.5555843317115</v>
      </c>
      <c r="D7" s="30"/>
      <c r="E7" s="30">
        <f>C7*(1-'Goal Calculation'!$A$13)-D7</f>
        <v>1531.2844415356906</v>
      </c>
      <c r="F7" s="30">
        <f>E7-E6</f>
        <v>18.728188392587526</v>
      </c>
      <c r="G7" s="30">
        <v>13180377.341499999</v>
      </c>
      <c r="H7" s="30">
        <v>13207469.35410502</v>
      </c>
      <c r="I7" s="30">
        <v>7613587.3200000003</v>
      </c>
      <c r="J7" s="31">
        <v>7638052.7702942565</v>
      </c>
      <c r="K7" s="30"/>
      <c r="L7" s="30"/>
      <c r="M7" s="30"/>
      <c r="N7" s="30"/>
      <c r="O7">
        <f>IF(N6&lt;=L7,1,2)</f>
        <v>1</v>
      </c>
      <c r="P7" s="31">
        <f t="shared" ref="P7:P40" si="1">L7*$V$9*$V$10</f>
        <v>0</v>
      </c>
      <c r="Q7" s="31">
        <f t="shared" si="0"/>
        <v>0</v>
      </c>
      <c r="T7" s="32"/>
      <c r="U7" s="33"/>
      <c r="V7" s="35"/>
    </row>
    <row r="8" spans="1:22" x14ac:dyDescent="0.2">
      <c r="A8" s="29">
        <v>2008</v>
      </c>
      <c r="B8" s="30">
        <v>1694.0312372386463</v>
      </c>
      <c r="C8" s="30">
        <v>1695.6020463655434</v>
      </c>
      <c r="D8" s="30"/>
      <c r="E8" s="30">
        <f>C8*(1-'Goal Calculation'!$A$13)-D8</f>
        <v>1558.9086651091477</v>
      </c>
      <c r="F8" s="30">
        <f>E8-E7</f>
        <v>27.62422357345713</v>
      </c>
      <c r="G8" s="30">
        <v>14143863.872000001</v>
      </c>
      <c r="H8" s="30">
        <v>14198484.261279549</v>
      </c>
      <c r="I8" s="30">
        <v>7668155.3934899997</v>
      </c>
      <c r="J8" s="30">
        <v>7717743.5175133646</v>
      </c>
      <c r="K8" s="30"/>
      <c r="L8" s="30"/>
      <c r="M8" s="30"/>
      <c r="N8" s="30"/>
      <c r="O8">
        <f t="shared" ref="O8:O40" si="2">IF(N7&lt;=L8,1,2)</f>
        <v>1</v>
      </c>
      <c r="P8" s="31">
        <f t="shared" si="1"/>
        <v>0</v>
      </c>
      <c r="Q8" s="31">
        <f t="shared" si="0"/>
        <v>0</v>
      </c>
      <c r="T8" s="33"/>
      <c r="U8" s="33"/>
      <c r="V8" s="36"/>
    </row>
    <row r="9" spans="1:22" x14ac:dyDescent="0.2">
      <c r="A9" s="29">
        <v>2009</v>
      </c>
      <c r="B9" s="30">
        <v>1734.7958320838445</v>
      </c>
      <c r="C9" s="30">
        <v>1707.1159210371438</v>
      </c>
      <c r="D9" s="30">
        <v>46.396938444735746</v>
      </c>
      <c r="E9" s="30">
        <f>C9*(1-'Goal Calculation'!$A$13)-D9</f>
        <v>1523.0973938809691</v>
      </c>
      <c r="F9" s="30">
        <f t="shared" ref="F9:F24" si="3">E9-E8</f>
        <v>-35.811271228178612</v>
      </c>
      <c r="G9" s="30">
        <v>13920044.804500001</v>
      </c>
      <c r="H9" s="30">
        <v>13932332.043565402</v>
      </c>
      <c r="I9" s="30">
        <v>7371820.512459999</v>
      </c>
      <c r="J9" s="30">
        <v>7382989.051289699</v>
      </c>
      <c r="K9" s="30"/>
      <c r="L9" s="30"/>
      <c r="M9" s="30"/>
      <c r="N9" s="30"/>
      <c r="O9">
        <f t="shared" si="2"/>
        <v>1</v>
      </c>
      <c r="P9" s="31">
        <f t="shared" si="1"/>
        <v>0</v>
      </c>
      <c r="Q9" s="31">
        <f t="shared" si="0"/>
        <v>0</v>
      </c>
      <c r="T9" s="37" t="s">
        <v>61</v>
      </c>
      <c r="U9" s="38"/>
      <c r="V9" s="39">
        <v>0.2</v>
      </c>
    </row>
    <row r="10" spans="1:22" x14ac:dyDescent="0.2">
      <c r="A10" s="29">
        <v>2010</v>
      </c>
      <c r="B10" s="30">
        <v>1706.5852835369146</v>
      </c>
      <c r="C10" s="30">
        <v>1715.5403923786885</v>
      </c>
      <c r="D10" s="30">
        <v>36.469578196027534</v>
      </c>
      <c r="E10" s="30">
        <f>C10*(1-'Goal Calculation'!$A$13)-D10</f>
        <v>1540.7700746790642</v>
      </c>
      <c r="F10" s="30">
        <f t="shared" si="3"/>
        <v>17.672680798095143</v>
      </c>
      <c r="G10" s="30">
        <v>14175553.045310602</v>
      </c>
      <c r="H10" s="30">
        <v>14110580.404854139</v>
      </c>
      <c r="I10" s="30">
        <v>7512089.3079700004</v>
      </c>
      <c r="J10" s="30">
        <v>7452379.8227534667</v>
      </c>
      <c r="K10" s="30">
        <f t="shared" ref="K10:K39" si="4">AVERAGE(F4:F8)</f>
        <v>23.176205983022328</v>
      </c>
      <c r="L10" s="30">
        <f>K10*0.3</f>
        <v>6.9528617949066982</v>
      </c>
      <c r="M10" s="31">
        <f t="shared" ref="M10:M22" si="5">AVERAGE(E4:E8)</f>
        <v>1534.2497865959804</v>
      </c>
      <c r="N10" s="40">
        <f t="shared" ref="N10:N24" si="6">M10*((4/10)*0.01)</f>
        <v>6.1369991463839213</v>
      </c>
      <c r="O10">
        <f t="shared" si="2"/>
        <v>1</v>
      </c>
      <c r="P10" s="31">
        <f t="shared" si="1"/>
        <v>12181.413864676535</v>
      </c>
      <c r="Q10" s="31">
        <f t="shared" si="0"/>
        <v>10752.02250446463</v>
      </c>
      <c r="T10" s="37" t="s">
        <v>62</v>
      </c>
      <c r="U10" s="38"/>
      <c r="V10" s="37">
        <v>8760</v>
      </c>
    </row>
    <row r="11" spans="1:22" x14ac:dyDescent="0.2">
      <c r="A11" s="29">
        <v>2011</v>
      </c>
      <c r="B11" s="30">
        <v>1779.0808360000001</v>
      </c>
      <c r="C11" s="30">
        <v>1750.485064</v>
      </c>
      <c r="D11" s="30">
        <v>44.673699148023402</v>
      </c>
      <c r="E11" s="30">
        <f>C11*(1-'Goal Calculation'!$A$13)-D11</f>
        <v>1564.6935107246684</v>
      </c>
      <c r="F11" s="30">
        <f t="shared" si="3"/>
        <v>23.923436045604149</v>
      </c>
      <c r="G11" s="30">
        <v>14054829.691639997</v>
      </c>
      <c r="H11" s="30">
        <v>13730734.226416785</v>
      </c>
      <c r="I11" s="30">
        <v>7963150.2535784412</v>
      </c>
      <c r="J11" s="30">
        <v>7639054.7883552294</v>
      </c>
      <c r="K11" s="30">
        <f t="shared" si="4"/>
        <v>3.5137135792886816</v>
      </c>
      <c r="L11" s="30">
        <f>K11*0.3</f>
        <v>1.0541140737866044</v>
      </c>
      <c r="M11" s="31">
        <f t="shared" si="5"/>
        <v>1531.4616884172276</v>
      </c>
      <c r="N11" s="40">
        <f t="shared" si="6"/>
        <v>6.1258467536689105</v>
      </c>
      <c r="O11">
        <f t="shared" si="2"/>
        <v>2</v>
      </c>
      <c r="P11" s="31">
        <f t="shared" si="1"/>
        <v>1846.807857274131</v>
      </c>
      <c r="Q11" s="31">
        <f t="shared" si="0"/>
        <v>10732.483512427933</v>
      </c>
    </row>
    <row r="12" spans="1:22" x14ac:dyDescent="0.2">
      <c r="A12" s="29">
        <v>2012</v>
      </c>
      <c r="B12" s="30">
        <v>1886.6359659999998</v>
      </c>
      <c r="C12" s="30">
        <v>1775.1357202999998</v>
      </c>
      <c r="D12" s="30">
        <v>55.074713427022935</v>
      </c>
      <c r="E12" s="30">
        <f>C12*(1-'Goal Calculation'!$A$13)-D12</f>
        <v>1576.9559048728208</v>
      </c>
      <c r="F12" s="30">
        <f t="shared" si="3"/>
        <v>12.262394148152453</v>
      </c>
      <c r="G12" s="30">
        <v>13880057.717470001</v>
      </c>
      <c r="H12" s="30">
        <v>13721134.61497963</v>
      </c>
      <c r="I12" s="30">
        <v>7748839.4931700006</v>
      </c>
      <c r="J12" s="30">
        <v>7589916.3906796295</v>
      </c>
      <c r="K12" s="30">
        <f t="shared" si="4"/>
        <v>7.0534553839902969</v>
      </c>
      <c r="L12" s="30">
        <f>K12*0.3</f>
        <v>2.1160366151970891</v>
      </c>
      <c r="M12" s="31">
        <f t="shared" si="5"/>
        <v>1533.323365669595</v>
      </c>
      <c r="N12" s="40">
        <f t="shared" si="6"/>
        <v>6.1332934626783802</v>
      </c>
      <c r="O12">
        <f t="shared" si="2"/>
        <v>2</v>
      </c>
      <c r="P12" s="31">
        <f t="shared" si="1"/>
        <v>3707.2961498253003</v>
      </c>
      <c r="Q12" s="31">
        <f t="shared" si="0"/>
        <v>10745.530146612524</v>
      </c>
    </row>
    <row r="13" spans="1:22" x14ac:dyDescent="0.2">
      <c r="A13" s="29">
        <v>2013</v>
      </c>
      <c r="B13" s="30">
        <v>1656.4442635327005</v>
      </c>
      <c r="C13" s="30">
        <v>1633.2305646556388</v>
      </c>
      <c r="D13" s="30">
        <v>72.824427884398006</v>
      </c>
      <c r="E13" s="30">
        <f>C13*(1-'Goal Calculation'!$A$13)-D13</f>
        <v>1428.7409216150058</v>
      </c>
      <c r="F13" s="30">
        <f t="shared" si="3"/>
        <v>-148.21498325781499</v>
      </c>
      <c r="G13" s="30">
        <v>13994645.772359999</v>
      </c>
      <c r="H13" s="30">
        <v>13859305.502259506</v>
      </c>
      <c r="I13" s="30">
        <v>7764905.6508099986</v>
      </c>
      <c r="J13" s="30">
        <v>7629565.3807095056</v>
      </c>
      <c r="K13" s="30">
        <f t="shared" si="4"/>
        <v>10.427451516313067</v>
      </c>
      <c r="L13" s="30">
        <f t="shared" ref="L13:L39" si="7">K13*0.3</f>
        <v>3.12823545489392</v>
      </c>
      <c r="M13" s="31">
        <f t="shared" si="5"/>
        <v>1543.7508171859079</v>
      </c>
      <c r="N13" s="40">
        <f t="shared" si="6"/>
        <v>6.1750032687436311</v>
      </c>
      <c r="O13">
        <f t="shared" si="2"/>
        <v>2</v>
      </c>
      <c r="P13" s="31">
        <f t="shared" si="1"/>
        <v>5480.6685169741477</v>
      </c>
      <c r="Q13" s="31">
        <f t="shared" si="0"/>
        <v>10818.605726838843</v>
      </c>
    </row>
    <row r="14" spans="1:22" x14ac:dyDescent="0.2">
      <c r="A14" s="29">
        <v>2014</v>
      </c>
      <c r="B14" s="30">
        <v>1710.5836528625819</v>
      </c>
      <c r="C14" s="30">
        <v>1701.7190795498313</v>
      </c>
      <c r="D14" s="30">
        <v>49.565847773592949</v>
      </c>
      <c r="E14" s="30">
        <f>C14*(1-'Goal Calculation'!$A$13)-D14</f>
        <v>1514.9667171510728</v>
      </c>
      <c r="F14" s="30">
        <f t="shared" si="3"/>
        <v>86.225795536066926</v>
      </c>
      <c r="G14" s="30">
        <v>14061579.423450001</v>
      </c>
      <c r="H14" s="30">
        <v>14038723.437116083</v>
      </c>
      <c r="I14" s="30">
        <v>7712573.476269017</v>
      </c>
      <c r="J14" s="30">
        <v>7689717.4899350991</v>
      </c>
      <c r="K14" s="30">
        <f t="shared" si="4"/>
        <v>9.1342926674260525</v>
      </c>
      <c r="L14" s="30">
        <f t="shared" si="7"/>
        <v>2.7402878002278155</v>
      </c>
      <c r="M14" s="31">
        <f t="shared" si="5"/>
        <v>1552.8851098533339</v>
      </c>
      <c r="N14" s="40">
        <f t="shared" si="6"/>
        <v>6.2115404394133362</v>
      </c>
      <c r="O14">
        <f t="shared" si="2"/>
        <v>2</v>
      </c>
      <c r="P14" s="31">
        <f t="shared" si="1"/>
        <v>4800.9842259991337</v>
      </c>
      <c r="Q14" s="31">
        <f t="shared" si="0"/>
        <v>10882.618849852166</v>
      </c>
      <c r="R14" s="41"/>
    </row>
    <row r="15" spans="1:22" x14ac:dyDescent="0.2">
      <c r="A15" s="29">
        <v>2015</v>
      </c>
      <c r="B15" s="30">
        <v>1618.2227750954</v>
      </c>
      <c r="C15" s="30">
        <v>1691.2660421877574</v>
      </c>
      <c r="D15" s="30">
        <v>47.327906529376619</v>
      </c>
      <c r="E15" s="30">
        <f>C15*(1-'Goal Calculation'!$A$13)-D15</f>
        <v>1507.594307573069</v>
      </c>
      <c r="F15" s="30">
        <f t="shared" si="3"/>
        <v>-7.372409578003726</v>
      </c>
      <c r="G15" s="30">
        <v>14032058.391259998</v>
      </c>
      <c r="H15" s="30">
        <v>14004866.017904883</v>
      </c>
      <c r="I15" s="30">
        <v>7621820.8432813585</v>
      </c>
      <c r="J15" s="30">
        <v>7594628.4699262436</v>
      </c>
      <c r="K15" s="30">
        <f t="shared" si="4"/>
        <v>-26.033548698828373</v>
      </c>
      <c r="L15" s="30">
        <f t="shared" si="7"/>
        <v>-7.8100646096485118</v>
      </c>
      <c r="M15" s="31">
        <f t="shared" si="5"/>
        <v>1526.8515611545056</v>
      </c>
      <c r="N15" s="40">
        <f t="shared" si="6"/>
        <v>6.1074062446180228</v>
      </c>
      <c r="O15">
        <f t="shared" si="2"/>
        <v>2</v>
      </c>
      <c r="P15" s="31">
        <f t="shared" si="1"/>
        <v>-13683.233196104195</v>
      </c>
      <c r="Q15" s="31">
        <f t="shared" si="0"/>
        <v>10700.175740570778</v>
      </c>
    </row>
    <row r="16" spans="1:22" x14ac:dyDescent="0.2">
      <c r="A16" s="29">
        <v>2016</v>
      </c>
      <c r="B16" s="30">
        <v>1726.5476239300001</v>
      </c>
      <c r="C16" s="30">
        <v>1676.737698127597</v>
      </c>
      <c r="D16" s="30">
        <v>38.819791951422005</v>
      </c>
      <c r="E16" s="30">
        <f>C16*(1-'Goal Calculation'!$A$13)-D16</f>
        <v>1502.7453013020504</v>
      </c>
      <c r="F16" s="30">
        <f t="shared" si="3"/>
        <v>-4.8490062710186521</v>
      </c>
      <c r="G16" s="30">
        <v>13958247.890389999</v>
      </c>
      <c r="H16" s="30">
        <v>13905332.991040401</v>
      </c>
      <c r="I16" s="30">
        <v>7498352.0851699989</v>
      </c>
      <c r="J16" s="30">
        <v>7445437.1858204007</v>
      </c>
      <c r="K16" s="30">
        <f t="shared" si="4"/>
        <v>-1.6261353459792645</v>
      </c>
      <c r="L16" s="30">
        <f>K16*0.3</f>
        <v>-0.4878406037937793</v>
      </c>
      <c r="M16" s="31">
        <f t="shared" si="5"/>
        <v>1525.2254258085263</v>
      </c>
      <c r="N16" s="40">
        <f t="shared" si="6"/>
        <v>6.1009017032341051</v>
      </c>
      <c r="O16">
        <f t="shared" si="2"/>
        <v>2</v>
      </c>
      <c r="P16" s="31">
        <f t="shared" si="1"/>
        <v>-854.69673784670147</v>
      </c>
      <c r="Q16" s="31">
        <f t="shared" si="0"/>
        <v>10688.779784066151</v>
      </c>
    </row>
    <row r="17" spans="1:17" x14ac:dyDescent="0.2">
      <c r="A17" s="29">
        <v>2017</v>
      </c>
      <c r="B17" s="30">
        <v>1675.1163205373982</v>
      </c>
      <c r="C17" s="30">
        <v>1644.7872163758639</v>
      </c>
      <c r="D17" s="30">
        <v>42.837351231155559</v>
      </c>
      <c r="E17" s="30">
        <f>C17*(1-'Goal Calculation'!$A$13)-D17</f>
        <v>1469.3529940005451</v>
      </c>
      <c r="F17" s="30">
        <f t="shared" si="3"/>
        <v>-33.392307301505298</v>
      </c>
      <c r="G17" s="30">
        <v>13844659.177990001</v>
      </c>
      <c r="H17" s="30">
        <v>13912070.875911223</v>
      </c>
      <c r="I17" s="30">
        <v>7358371.0683117006</v>
      </c>
      <c r="J17" s="30">
        <v>7425782.7662329227</v>
      </c>
      <c r="K17" s="30">
        <f t="shared" si="4"/>
        <v>-6.6351534211990382</v>
      </c>
      <c r="L17" s="30">
        <f t="shared" si="7"/>
        <v>-1.9905460263597115</v>
      </c>
      <c r="M17" s="31">
        <f t="shared" si="5"/>
        <v>1518.5902723873273</v>
      </c>
      <c r="N17" s="40">
        <f t="shared" si="6"/>
        <v>6.0743610895493099</v>
      </c>
      <c r="O17">
        <f t="shared" si="2"/>
        <v>2</v>
      </c>
      <c r="P17" s="31">
        <f t="shared" si="1"/>
        <v>-3487.4366381822147</v>
      </c>
      <c r="Q17" s="31">
        <f t="shared" si="0"/>
        <v>10642.280628890392</v>
      </c>
    </row>
    <row r="18" spans="1:17" x14ac:dyDescent="0.2">
      <c r="A18" s="29">
        <v>2018</v>
      </c>
      <c r="B18" s="30">
        <v>1847.7148588550783</v>
      </c>
      <c r="C18" s="30">
        <v>1831.8783800637182</v>
      </c>
      <c r="D18" s="30">
        <v>46.029911017120732</v>
      </c>
      <c r="E18" s="77">
        <f>C18*(1-'Goal Calculation'!$A$13)-D18</f>
        <v>1638.1689764686469</v>
      </c>
      <c r="F18" s="44">
        <f t="shared" si="3"/>
        <v>168.81598246810177</v>
      </c>
      <c r="G18" s="30">
        <v>14297146.565000001</v>
      </c>
      <c r="H18" s="30">
        <v>14100462.702681974</v>
      </c>
      <c r="I18" s="30">
        <v>7722999.9930060627</v>
      </c>
      <c r="J18" s="30">
        <v>7526316.1306880349</v>
      </c>
      <c r="K18" s="30">
        <f t="shared" si="4"/>
        <v>-12.389641884523598</v>
      </c>
      <c r="L18" s="30">
        <f t="shared" si="7"/>
        <v>-3.7168925653570795</v>
      </c>
      <c r="M18" s="31">
        <f t="shared" si="5"/>
        <v>1506.200630502804</v>
      </c>
      <c r="N18" s="40">
        <f t="shared" si="6"/>
        <v>6.0248025220112158</v>
      </c>
      <c r="O18">
        <f t="shared" si="2"/>
        <v>2</v>
      </c>
      <c r="P18" s="30">
        <f t="shared" si="1"/>
        <v>-6511.9957745056035</v>
      </c>
      <c r="Q18" s="30">
        <f t="shared" si="0"/>
        <v>10555.454018563652</v>
      </c>
    </row>
    <row r="19" spans="1:17" x14ac:dyDescent="0.2">
      <c r="A19" s="29">
        <v>2019</v>
      </c>
      <c r="B19" s="42">
        <v>1702.177747184036</v>
      </c>
      <c r="C19" s="42">
        <v>1729.16642248783</v>
      </c>
      <c r="D19" s="30">
        <v>33.655520000000003</v>
      </c>
      <c r="E19" s="77">
        <f>C19*(1-'Goal Calculation'!$A$13)-D19</f>
        <v>1556.1116811012275</v>
      </c>
      <c r="F19" s="44">
        <f t="shared" si="3"/>
        <v>-82.057295367419329</v>
      </c>
      <c r="G19" s="43">
        <v>14037836.16124</v>
      </c>
      <c r="H19" s="42">
        <v>13944983.19723865</v>
      </c>
      <c r="I19" s="42">
        <v>7465519.2545921197</v>
      </c>
      <c r="J19" s="42">
        <v>7372666.2905907696</v>
      </c>
      <c r="K19" s="30">
        <f t="shared" si="4"/>
        <v>-21.52058217445515</v>
      </c>
      <c r="L19" s="44">
        <f t="shared" si="7"/>
        <v>-6.4561746523365446</v>
      </c>
      <c r="M19" s="31">
        <f t="shared" si="5"/>
        <v>1484.6800483283484</v>
      </c>
      <c r="N19" s="40">
        <f t="shared" si="6"/>
        <v>5.9387201933133937</v>
      </c>
      <c r="O19" s="28">
        <f t="shared" si="2"/>
        <v>2</v>
      </c>
      <c r="P19" s="30">
        <f t="shared" si="1"/>
        <v>-11311.217990893627</v>
      </c>
      <c r="Q19" s="30">
        <f t="shared" si="0"/>
        <v>10404.637778685066</v>
      </c>
    </row>
    <row r="20" spans="1:17" x14ac:dyDescent="0.2">
      <c r="A20" s="29">
        <v>2020</v>
      </c>
      <c r="B20" s="42">
        <v>1676.7249186032236</v>
      </c>
      <c r="C20" s="42">
        <v>1634.0261454365973</v>
      </c>
      <c r="D20" s="30">
        <v>44.25068999999997</v>
      </c>
      <c r="E20" s="77">
        <f>C20*(1-'Goal Calculation'!$A$13)-D20</f>
        <v>1458.0461033991614</v>
      </c>
      <c r="F20" s="44">
        <f t="shared" si="3"/>
        <v>-98.065577702066093</v>
      </c>
      <c r="G20" s="30">
        <v>13360219.483270001</v>
      </c>
      <c r="H20" s="30">
        <v>13247231.761081001</v>
      </c>
      <c r="I20" s="30">
        <v>7260442.2476380011</v>
      </c>
      <c r="J20" s="42">
        <v>7147454.5254490012</v>
      </c>
      <c r="K20" s="30">
        <f t="shared" si="4"/>
        <v>41.885610970728202</v>
      </c>
      <c r="L20" s="44">
        <f t="shared" si="7"/>
        <v>12.565683291218461</v>
      </c>
      <c r="M20" s="31">
        <f>AVERAGE(E14:E18)</f>
        <v>1526.565659299077</v>
      </c>
      <c r="N20" s="40">
        <f t="shared" si="6"/>
        <v>6.1062626371963082</v>
      </c>
      <c r="O20">
        <f>IF(N19&lt;=L20,1,2)</f>
        <v>1</v>
      </c>
      <c r="P20" s="30">
        <f t="shared" si="1"/>
        <v>22015.077126214743</v>
      </c>
      <c r="Q20" s="30">
        <f t="shared" si="0"/>
        <v>10698.172140367933</v>
      </c>
    </row>
    <row r="21" spans="1:17" x14ac:dyDescent="0.2">
      <c r="A21" s="29">
        <v>2021</v>
      </c>
      <c r="B21" s="42">
        <v>1580</v>
      </c>
      <c r="C21" s="42">
        <v>1504</v>
      </c>
      <c r="D21" s="30">
        <v>10</v>
      </c>
      <c r="E21" s="77">
        <f>C21*(1-'Goal Calculation'!$A$13)-D21</f>
        <v>1372.7528914285717</v>
      </c>
      <c r="F21" s="44">
        <f t="shared" si="3"/>
        <v>-85.293211970589709</v>
      </c>
      <c r="G21" s="43">
        <v>13030751.512020001</v>
      </c>
      <c r="H21" s="42">
        <v>13013519.327054016</v>
      </c>
      <c r="I21" s="30">
        <v>7030410.2951010009</v>
      </c>
      <c r="J21" s="42">
        <v>7013178.110135016</v>
      </c>
      <c r="K21" s="30">
        <f t="shared" si="4"/>
        <v>8.2289927900309525</v>
      </c>
      <c r="L21" s="30">
        <f t="shared" si="7"/>
        <v>2.4686978370092856</v>
      </c>
      <c r="M21" s="30">
        <f t="shared" si="5"/>
        <v>1534.7946520891078</v>
      </c>
      <c r="N21" s="40">
        <f t="shared" si="6"/>
        <v>6.1391786083564313</v>
      </c>
      <c r="O21">
        <f t="shared" si="2"/>
        <v>2</v>
      </c>
      <c r="P21" s="30">
        <f t="shared" si="1"/>
        <v>4325.1586104402686</v>
      </c>
      <c r="Q21" s="30">
        <f t="shared" si="0"/>
        <v>10755.840921840469</v>
      </c>
    </row>
    <row r="22" spans="1:17" x14ac:dyDescent="0.2">
      <c r="A22" s="29">
        <v>2022</v>
      </c>
      <c r="B22" s="42">
        <v>1570.1798282649729</v>
      </c>
      <c r="C22" s="78">
        <v>1525.3594165879776</v>
      </c>
      <c r="D22" s="77">
        <v>9.4286199999999987</v>
      </c>
      <c r="E22" s="77">
        <f>C22*(1-'Goal Calculation'!$A$13)-D22</f>
        <v>1392.9617681348575</v>
      </c>
      <c r="F22" s="44">
        <f t="shared" si="3"/>
        <v>20.208876706285764</v>
      </c>
      <c r="G22" s="30">
        <v>13586722.28211</v>
      </c>
      <c r="H22" s="30">
        <v>13379541.337800927</v>
      </c>
      <c r="I22" s="30">
        <v>7428050.5476039415</v>
      </c>
      <c r="J22" s="42">
        <v>7220869.603294869</v>
      </c>
      <c r="K22" s="30">
        <f t="shared" si="4"/>
        <v>-9.9096408347815217</v>
      </c>
      <c r="L22" s="30">
        <f t="shared" si="7"/>
        <v>-2.9728922504344566</v>
      </c>
      <c r="M22" s="30">
        <f t="shared" si="5"/>
        <v>1524.8850112543264</v>
      </c>
      <c r="N22" s="40">
        <f t="shared" si="6"/>
        <v>6.0995400450173056</v>
      </c>
      <c r="O22">
        <f t="shared" si="2"/>
        <v>2</v>
      </c>
      <c r="P22" s="30">
        <f t="shared" si="1"/>
        <v>-5208.5072227611681</v>
      </c>
      <c r="Q22" s="30">
        <f t="shared" si="0"/>
        <v>10686.39415887032</v>
      </c>
    </row>
    <row r="23" spans="1:17" x14ac:dyDescent="0.2">
      <c r="A23" s="29">
        <v>2023</v>
      </c>
      <c r="B23" s="42">
        <v>1691.3121572063533</v>
      </c>
      <c r="C23" s="42">
        <v>1546.1319771765502</v>
      </c>
      <c r="D23" s="42">
        <v>4.6050000000000004</v>
      </c>
      <c r="E23" s="77">
        <f>C23*(1-'Goal Calculation'!$A$13)-D23</f>
        <v>1416.8833390764955</v>
      </c>
      <c r="F23" s="77">
        <f t="shared" si="3"/>
        <v>23.921570941638038</v>
      </c>
      <c r="G23" s="30">
        <v>13404586.853169998</v>
      </c>
      <c r="H23" s="30">
        <v>13307696.212315084</v>
      </c>
      <c r="I23" s="30">
        <v>7424209.9993512975</v>
      </c>
      <c r="J23" s="42">
        <v>7327319.3584963838</v>
      </c>
      <c r="K23" s="30">
        <f t="shared" si="4"/>
        <v>-25.998481974695732</v>
      </c>
      <c r="L23" s="30">
        <f t="shared" si="7"/>
        <v>-7.7995445924087194</v>
      </c>
      <c r="M23" s="30">
        <f>AVERAGE(E17:E21)</f>
        <v>1498.8865292796304</v>
      </c>
      <c r="N23" s="40">
        <f t="shared" si="6"/>
        <v>5.995546117118522</v>
      </c>
      <c r="O23">
        <f t="shared" si="2"/>
        <v>2</v>
      </c>
      <c r="P23" s="30">
        <f t="shared" si="1"/>
        <v>-13664.802125900078</v>
      </c>
      <c r="Q23" s="30">
        <f t="shared" si="0"/>
        <v>10504.196797191651</v>
      </c>
    </row>
    <row r="24" spans="1:17" x14ac:dyDescent="0.2">
      <c r="A24" s="29">
        <v>2024</v>
      </c>
      <c r="B24" s="42">
        <v>1821.3887807509266</v>
      </c>
      <c r="C24" s="42">
        <v>1651.8937732652532</v>
      </c>
      <c r="D24" s="30">
        <f>'Opt Out Info'!D50</f>
        <v>14.766194323999999</v>
      </c>
      <c r="E24" s="30">
        <f>C24*(1-'Goal Calculation'!$A$13)-D24</f>
        <v>1503.9578025612277</v>
      </c>
      <c r="F24" s="30">
        <f t="shared" si="3"/>
        <v>87.074463484732178</v>
      </c>
      <c r="G24" s="30">
        <v>13642810.303879999</v>
      </c>
      <c r="H24" s="30">
        <v>13437845.410486402</v>
      </c>
      <c r="I24" s="30">
        <v>7605953.3451372823</v>
      </c>
      <c r="J24" s="45">
        <v>7400988.4517436903</v>
      </c>
      <c r="K24" s="30">
        <f>AVERAGE(F18:F22)</f>
        <v>-15.27824517313752</v>
      </c>
      <c r="L24" s="30">
        <f t="shared" si="7"/>
        <v>-4.5834735519412559</v>
      </c>
      <c r="M24" s="31">
        <f>AVERAGE(E18:E22)</f>
        <v>1483.6082841064931</v>
      </c>
      <c r="N24" s="40">
        <f t="shared" si="6"/>
        <v>5.9344331364259721</v>
      </c>
      <c r="O24">
        <f t="shared" si="2"/>
        <v>2</v>
      </c>
      <c r="P24" s="31">
        <f t="shared" si="1"/>
        <v>-8030.2456630010811</v>
      </c>
      <c r="Q24" s="31">
        <f t="shared" si="0"/>
        <v>10397.126855018305</v>
      </c>
    </row>
    <row r="25" spans="1:17" x14ac:dyDescent="0.2">
      <c r="A25" s="29">
        <v>2025</v>
      </c>
      <c r="B25" s="29"/>
      <c r="C25" s="42">
        <v>1673.2974490431441</v>
      </c>
      <c r="D25" s="30"/>
      <c r="E25" s="30">
        <v>1511.0392296643868</v>
      </c>
      <c r="F25" s="30">
        <v>28.090211969950587</v>
      </c>
      <c r="G25" s="30"/>
      <c r="H25" s="30"/>
      <c r="I25" s="30"/>
      <c r="J25" s="45">
        <v>7990297.1491018021</v>
      </c>
      <c r="K25" s="30">
        <f t="shared" si="4"/>
        <v>-44.257127478430263</v>
      </c>
      <c r="L25" s="30">
        <f t="shared" si="7"/>
        <v>-13.277138243529079</v>
      </c>
      <c r="M25" s="31">
        <f>AVERAGE(E19:E23)</f>
        <v>1439.3511566280627</v>
      </c>
      <c r="N25" s="40">
        <f t="shared" ref="N25" si="8">M25*((4/10)*0.01)</f>
        <v>5.7574046265122512</v>
      </c>
      <c r="O25">
        <f t="shared" si="2"/>
        <v>2</v>
      </c>
      <c r="P25" s="31">
        <f t="shared" si="1"/>
        <v>-23261.546202662947</v>
      </c>
      <c r="Q25" s="31">
        <f t="shared" si="0"/>
        <v>10086.972905649465</v>
      </c>
    </row>
    <row r="26" spans="1:17" x14ac:dyDescent="0.2">
      <c r="A26" s="29">
        <v>2026</v>
      </c>
      <c r="B26" s="29"/>
      <c r="C26" s="42">
        <v>1665.1197835842408</v>
      </c>
      <c r="D26" s="30"/>
      <c r="E26" s="30">
        <v>1503.6545454156058</v>
      </c>
      <c r="F26" s="30">
        <v>-7.3846842487810136</v>
      </c>
      <c r="G26" s="30"/>
      <c r="H26" s="30"/>
      <c r="I26" s="30"/>
      <c r="J26" s="45">
        <v>8023103.8482960006</v>
      </c>
      <c r="K26" s="30">
        <f t="shared" si="4"/>
        <v>-10.430775707999965</v>
      </c>
      <c r="L26" s="30">
        <f t="shared" si="7"/>
        <v>-3.1292327123999892</v>
      </c>
      <c r="M26" s="30"/>
      <c r="N26" s="30"/>
      <c r="O26">
        <f t="shared" si="2"/>
        <v>2</v>
      </c>
      <c r="P26" s="31">
        <f t="shared" si="1"/>
        <v>-5482.4157121247817</v>
      </c>
      <c r="Q26" s="31">
        <f t="shared" si="0"/>
        <v>0</v>
      </c>
    </row>
    <row r="27" spans="1:17" x14ac:dyDescent="0.2">
      <c r="A27" s="29">
        <v>2027</v>
      </c>
      <c r="B27" s="29"/>
      <c r="C27" s="42">
        <v>1670.8398147153753</v>
      </c>
      <c r="D27" s="30"/>
      <c r="E27" s="30">
        <v>1508.8199100308379</v>
      </c>
      <c r="F27" s="30">
        <v>5.1653646152321926</v>
      </c>
      <c r="G27" s="30"/>
      <c r="H27" s="30"/>
      <c r="I27" s="30"/>
      <c r="J27" s="45">
        <v>8074571.6065368168</v>
      </c>
      <c r="K27" s="30">
        <f t="shared" si="4"/>
        <v>14.800382226403372</v>
      </c>
      <c r="L27" s="30">
        <f t="shared" si="7"/>
        <v>4.4401146679210113</v>
      </c>
      <c r="M27" s="30"/>
      <c r="N27" s="30"/>
      <c r="O27">
        <f t="shared" si="2"/>
        <v>1</v>
      </c>
      <c r="P27" s="31">
        <f t="shared" si="1"/>
        <v>7779.0808981976115</v>
      </c>
      <c r="Q27" s="31">
        <f t="shared" si="0"/>
        <v>0</v>
      </c>
    </row>
    <row r="28" spans="1:17" x14ac:dyDescent="0.2">
      <c r="A28" s="29">
        <v>2028</v>
      </c>
      <c r="B28" s="29"/>
      <c r="C28" s="42">
        <v>1686.1730777409639</v>
      </c>
      <c r="D28" s="30"/>
      <c r="E28" s="30">
        <v>1522.6663196836321</v>
      </c>
      <c r="F28" s="30">
        <v>13.846409652794136</v>
      </c>
      <c r="G28" s="30"/>
      <c r="H28" s="30"/>
      <c r="I28" s="30"/>
      <c r="J28" s="45">
        <v>8138010.8274622029</v>
      </c>
      <c r="K28" s="30">
        <f t="shared" si="4"/>
        <v>30.382087770765111</v>
      </c>
      <c r="L28" s="30">
        <f t="shared" si="7"/>
        <v>9.1146263312295321</v>
      </c>
      <c r="M28" s="30"/>
      <c r="N28" s="30"/>
      <c r="O28">
        <f t="shared" si="2"/>
        <v>1</v>
      </c>
      <c r="P28" s="31">
        <f t="shared" si="1"/>
        <v>15968.825332314142</v>
      </c>
      <c r="Q28" s="31">
        <f t="shared" si="0"/>
        <v>0</v>
      </c>
    </row>
    <row r="29" spans="1:17" x14ac:dyDescent="0.2">
      <c r="A29" s="29">
        <v>2029</v>
      </c>
      <c r="B29" s="46"/>
      <c r="C29" s="42">
        <v>1700.2719310563352</v>
      </c>
      <c r="D29" s="30"/>
      <c r="E29" s="30">
        <v>1535.3980192777433</v>
      </c>
      <c r="F29" s="30">
        <v>12.731699594111205</v>
      </c>
      <c r="G29" s="30"/>
      <c r="H29" s="30"/>
      <c r="I29" s="30"/>
      <c r="J29" s="45">
        <v>8213858.9998725802</v>
      </c>
      <c r="K29" s="30">
        <f t="shared" si="4"/>
        <v>27.373385352554397</v>
      </c>
      <c r="L29" s="30">
        <f t="shared" si="7"/>
        <v>8.2120156057663181</v>
      </c>
      <c r="M29" s="30"/>
      <c r="N29" s="30"/>
      <c r="O29">
        <f t="shared" si="2"/>
        <v>1</v>
      </c>
      <c r="P29" s="31">
        <f t="shared" si="1"/>
        <v>14387.451341302591</v>
      </c>
      <c r="Q29" s="31">
        <f t="shared" si="0"/>
        <v>0</v>
      </c>
    </row>
    <row r="30" spans="1:17" x14ac:dyDescent="0.2">
      <c r="A30" s="29">
        <v>2030</v>
      </c>
      <c r="B30" s="46"/>
      <c r="C30" s="42">
        <v>1722.6100617466304</v>
      </c>
      <c r="D30" s="30"/>
      <c r="E30" s="30">
        <v>1555.5700405819698</v>
      </c>
      <c r="F30" s="30">
        <v>20.172021304226519</v>
      </c>
      <c r="G30" s="30"/>
      <c r="H30" s="30"/>
      <c r="I30" s="30"/>
      <c r="J30" s="45">
        <v>8293394.6696058791</v>
      </c>
      <c r="K30" s="30">
        <f t="shared" si="4"/>
        <v>25.358353094785617</v>
      </c>
      <c r="L30" s="30">
        <f t="shared" si="7"/>
        <v>7.6075059284356845</v>
      </c>
      <c r="M30" s="30"/>
      <c r="N30" s="30"/>
      <c r="O30">
        <f t="shared" si="2"/>
        <v>1</v>
      </c>
      <c r="P30" s="31">
        <f t="shared" si="1"/>
        <v>13328.35038661932</v>
      </c>
      <c r="Q30" s="31">
        <f t="shared" si="0"/>
        <v>0</v>
      </c>
    </row>
    <row r="31" spans="1:17" x14ac:dyDescent="0.2">
      <c r="A31" s="29">
        <v>2031</v>
      </c>
      <c r="B31" s="46"/>
      <c r="C31" s="42">
        <v>1734.06195807055</v>
      </c>
      <c r="D31" s="30"/>
      <c r="E31" s="30">
        <v>1565.91145633527</v>
      </c>
      <c r="F31" s="30">
        <v>10.341415753300225</v>
      </c>
      <c r="G31" s="30"/>
      <c r="H31" s="30"/>
      <c r="I31" s="30"/>
      <c r="J31" s="45">
        <v>8392952.3957219236</v>
      </c>
      <c r="K31" s="30">
        <f t="shared" si="4"/>
        <v>10.489800316661421</v>
      </c>
      <c r="L31" s="30">
        <f t="shared" si="7"/>
        <v>3.1469400949984263</v>
      </c>
      <c r="M31" s="30"/>
      <c r="N31" s="30"/>
      <c r="O31">
        <f t="shared" si="2"/>
        <v>1</v>
      </c>
      <c r="P31" s="31">
        <f t="shared" si="1"/>
        <v>5513.4390464372436</v>
      </c>
      <c r="Q31" s="31">
        <f t="shared" si="0"/>
        <v>0</v>
      </c>
    </row>
    <row r="32" spans="1:17" x14ac:dyDescent="0.2">
      <c r="A32" s="29">
        <v>2032</v>
      </c>
      <c r="B32" s="46"/>
      <c r="C32" s="42">
        <v>1765.6068091261764</v>
      </c>
      <c r="D32" s="30"/>
      <c r="E32" s="30">
        <v>1594.397430222476</v>
      </c>
      <c r="F32" s="30">
        <v>28.485973887206001</v>
      </c>
      <c r="G32" s="30"/>
      <c r="H32" s="30"/>
      <c r="I32" s="30"/>
      <c r="J32" s="45">
        <v>8557054.4068613462</v>
      </c>
      <c r="K32" s="30">
        <f t="shared" si="4"/>
        <v>8.9061621835166083</v>
      </c>
      <c r="L32" s="30">
        <f t="shared" si="7"/>
        <v>2.6718486550549825</v>
      </c>
      <c r="M32" s="30"/>
      <c r="N32" s="30"/>
      <c r="O32">
        <f t="shared" si="2"/>
        <v>1</v>
      </c>
      <c r="P32" s="31">
        <f t="shared" si="1"/>
        <v>4681.0788436563289</v>
      </c>
      <c r="Q32" s="31">
        <f t="shared" si="0"/>
        <v>0</v>
      </c>
    </row>
    <row r="33" spans="1:17" x14ac:dyDescent="0.2">
      <c r="A33" s="29">
        <v>2033</v>
      </c>
      <c r="B33" s="46"/>
      <c r="C33" s="42">
        <v>1797.9874709609846</v>
      </c>
      <c r="D33" s="30"/>
      <c r="E33" s="30">
        <v>1623.6381670340159</v>
      </c>
      <c r="F33" s="30">
        <v>29.240736811539819</v>
      </c>
      <c r="G33" s="30"/>
      <c r="H33" s="30"/>
      <c r="I33" s="30"/>
      <c r="J33" s="45">
        <v>8740217.0269702729</v>
      </c>
      <c r="K33" s="30">
        <f t="shared" si="4"/>
        <v>12.451382183932855</v>
      </c>
      <c r="L33" s="30">
        <f t="shared" si="7"/>
        <v>3.7354146551798566</v>
      </c>
      <c r="M33" s="30"/>
      <c r="N33" s="30"/>
      <c r="O33">
        <f t="shared" si="2"/>
        <v>1</v>
      </c>
      <c r="P33" s="31">
        <f t="shared" si="1"/>
        <v>6544.4464758751092</v>
      </c>
      <c r="Q33" s="31">
        <f t="shared" si="0"/>
        <v>0</v>
      </c>
    </row>
    <row r="34" spans="1:17" x14ac:dyDescent="0.2">
      <c r="A34" s="29">
        <v>2034</v>
      </c>
      <c r="B34" s="46"/>
      <c r="C34" s="42">
        <v>1831.4450358626209</v>
      </c>
      <c r="E34" s="30">
        <v>1653.8513805450532</v>
      </c>
      <c r="F34" s="30">
        <v>30.213213511037338</v>
      </c>
      <c r="G34" s="30"/>
      <c r="H34" s="30"/>
      <c r="I34" s="30"/>
      <c r="J34" s="45">
        <v>8936676.3009900935</v>
      </c>
      <c r="K34" s="30">
        <f t="shared" si="4"/>
        <v>17.115504038327618</v>
      </c>
      <c r="L34" s="30">
        <f t="shared" si="7"/>
        <v>5.1346512114982854</v>
      </c>
      <c r="M34" s="30"/>
      <c r="N34" s="30"/>
      <c r="O34">
        <f t="shared" si="2"/>
        <v>1</v>
      </c>
      <c r="P34" s="31">
        <f t="shared" si="1"/>
        <v>8995.908922544997</v>
      </c>
      <c r="Q34" s="31">
        <f t="shared" si="0"/>
        <v>0</v>
      </c>
    </row>
    <row r="35" spans="1:17" x14ac:dyDescent="0.2">
      <c r="A35" s="29">
        <v>2035</v>
      </c>
      <c r="C35" s="42">
        <v>1860.4317441508742</v>
      </c>
      <c r="E35" s="30">
        <v>1680.0272725763446</v>
      </c>
      <c r="F35" s="30">
        <v>26.175892031291369</v>
      </c>
      <c r="G35" s="30"/>
      <c r="H35" s="30"/>
      <c r="I35" s="30"/>
      <c r="J35" s="45">
        <v>9138390.8133114483</v>
      </c>
      <c r="K35" s="30">
        <f t="shared" si="4"/>
        <v>20.194369470076754</v>
      </c>
      <c r="L35" s="30">
        <f t="shared" si="7"/>
        <v>6.058310841023026</v>
      </c>
      <c r="M35" s="30"/>
      <c r="N35" s="30"/>
      <c r="O35">
        <f t="shared" si="2"/>
        <v>1</v>
      </c>
      <c r="P35" s="31">
        <f t="shared" si="1"/>
        <v>10614.160593472343</v>
      </c>
      <c r="Q35" s="31">
        <f t="shared" si="0"/>
        <v>0</v>
      </c>
    </row>
    <row r="36" spans="1:17" x14ac:dyDescent="0.2">
      <c r="A36" s="29">
        <v>2036</v>
      </c>
      <c r="C36" s="42">
        <v>1900.4683396906089</v>
      </c>
      <c r="E36" s="30">
        <v>1716.181553763673</v>
      </c>
      <c r="F36" s="30">
        <v>36.154281187328479</v>
      </c>
      <c r="G36" s="30"/>
      <c r="H36" s="30"/>
      <c r="I36" s="30"/>
      <c r="J36" s="45">
        <v>9355835.309500182</v>
      </c>
      <c r="K36" s="30">
        <f t="shared" si="4"/>
        <v>23.69067225346198</v>
      </c>
      <c r="L36" s="30">
        <f t="shared" si="7"/>
        <v>7.1072016760385939</v>
      </c>
      <c r="M36" s="30"/>
      <c r="N36" s="30"/>
      <c r="O36">
        <f t="shared" si="2"/>
        <v>1</v>
      </c>
      <c r="P36" s="31">
        <f t="shared" si="1"/>
        <v>12451.817336419617</v>
      </c>
      <c r="Q36" s="31">
        <f t="shared" si="0"/>
        <v>0</v>
      </c>
    </row>
    <row r="37" spans="1:17" x14ac:dyDescent="0.2">
      <c r="A37" s="29">
        <v>2037</v>
      </c>
      <c r="C37" s="42">
        <v>1939.8497824260849</v>
      </c>
      <c r="E37" s="30">
        <v>1751.7442117526123</v>
      </c>
      <c r="F37" s="30">
        <v>35.562657988939236</v>
      </c>
      <c r="G37" s="30"/>
      <c r="H37" s="30"/>
      <c r="I37" s="30"/>
      <c r="J37" s="45">
        <v>9596944.0451030731</v>
      </c>
      <c r="K37" s="30">
        <f t="shared" si="4"/>
        <v>24.891446398874951</v>
      </c>
      <c r="L37" s="30">
        <f t="shared" si="7"/>
        <v>7.4674339196624846</v>
      </c>
      <c r="M37" s="30"/>
      <c r="N37" s="30"/>
      <c r="O37">
        <f t="shared" si="2"/>
        <v>1</v>
      </c>
      <c r="P37" s="31">
        <f t="shared" si="1"/>
        <v>13082.944227248674</v>
      </c>
      <c r="Q37" s="31">
        <f t="shared" si="0"/>
        <v>0</v>
      </c>
    </row>
    <row r="38" spans="1:17" x14ac:dyDescent="0.2">
      <c r="A38" s="29">
        <v>2038</v>
      </c>
      <c r="C38" s="42">
        <v>1984.2906274369038</v>
      </c>
      <c r="E38" s="30">
        <v>1791.875666114885</v>
      </c>
      <c r="F38" s="30">
        <v>40.131454362272734</v>
      </c>
      <c r="G38" s="30"/>
      <c r="H38" s="30"/>
      <c r="I38" s="30"/>
      <c r="J38" s="45">
        <v>9861416.2823341601</v>
      </c>
      <c r="K38" s="30">
        <f t="shared" si="4"/>
        <v>30.054019485680602</v>
      </c>
      <c r="L38" s="30">
        <f t="shared" si="7"/>
        <v>9.0162058457041798</v>
      </c>
      <c r="M38" s="30"/>
      <c r="N38" s="30"/>
      <c r="O38">
        <f t="shared" si="2"/>
        <v>1</v>
      </c>
      <c r="P38" s="31">
        <f t="shared" si="1"/>
        <v>15796.392641673725</v>
      </c>
      <c r="Q38" s="31">
        <f t="shared" si="0"/>
        <v>0</v>
      </c>
    </row>
    <row r="39" spans="1:17" x14ac:dyDescent="0.2">
      <c r="A39" s="29">
        <v>2039</v>
      </c>
      <c r="C39" s="42">
        <v>2025.112112443916</v>
      </c>
      <c r="E39" s="30">
        <v>1828.7387267106114</v>
      </c>
      <c r="F39" s="30">
        <v>36.863060595726438</v>
      </c>
      <c r="J39" s="45">
        <v>10159014.219932009</v>
      </c>
      <c r="K39" s="30">
        <f t="shared" si="4"/>
        <v>31.469356306027247</v>
      </c>
      <c r="L39" s="30">
        <f t="shared" si="7"/>
        <v>9.4408068918081742</v>
      </c>
      <c r="M39" s="30"/>
      <c r="N39" s="30"/>
      <c r="O39">
        <f t="shared" si="2"/>
        <v>1</v>
      </c>
      <c r="P39" s="31">
        <f t="shared" si="1"/>
        <v>16540.293674447923</v>
      </c>
      <c r="Q39" s="31">
        <f t="shared" si="0"/>
        <v>0</v>
      </c>
    </row>
    <row r="40" spans="1:17" x14ac:dyDescent="0.2">
      <c r="A40" s="29">
        <v>2040</v>
      </c>
      <c r="C40" s="42">
        <v>2078.8036740056973</v>
      </c>
      <c r="E40" s="30">
        <v>1877.2238635690853</v>
      </c>
      <c r="F40" s="30">
        <v>48.485136858473879</v>
      </c>
      <c r="J40" s="45">
        <v>10498153.767029677</v>
      </c>
      <c r="K40" s="30">
        <f>AVERAGE(F34:F38)</f>
        <v>33.647499816173834</v>
      </c>
      <c r="L40" s="30">
        <f>K40*0.3</f>
        <v>10.09424994485215</v>
      </c>
      <c r="O40">
        <f t="shared" si="2"/>
        <v>1</v>
      </c>
      <c r="P40" s="31">
        <f t="shared" si="1"/>
        <v>17685.125903380966</v>
      </c>
      <c r="Q40" s="31">
        <f t="shared" si="0"/>
        <v>0</v>
      </c>
    </row>
  </sheetData>
  <mergeCells count="5">
    <mergeCell ref="B1:C1"/>
    <mergeCell ref="D1:F1"/>
    <mergeCell ref="G1:J1"/>
    <mergeCell ref="K1:O1"/>
    <mergeCell ref="K2:N2"/>
  </mergeCells>
  <pageMargins left="0.7" right="0.7" top="0.87656250000000002" bottom="0.75" header="0.3" footer="0.3"/>
  <pageSetup scale="99" fitToWidth="2" orientation="landscape" r:id="rId1"/>
  <headerFooter>
    <oddHeader>&amp;L&amp;"Times New Roman,Regular"Southwestern Public Service Company
&amp;A&amp;R&amp;"Times New Roman,Regular"Attachment PGG-2
Page &amp;P of &amp;N
Docket No.58017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536600-9901-4E04-84FA-62CD1E997FAA}">
  <sheetPr>
    <pageSetUpPr fitToPage="1"/>
  </sheetPr>
  <dimension ref="A2:H55"/>
  <sheetViews>
    <sheetView view="pageLayout" topLeftCell="C1" zoomScaleNormal="100" zoomScaleSheetLayoutView="100" workbookViewId="0">
      <selection activeCell="M28" sqref="M28"/>
    </sheetView>
  </sheetViews>
  <sheetFormatPr defaultColWidth="11.42578125" defaultRowHeight="12.75" x14ac:dyDescent="0.2"/>
  <cols>
    <col min="1" max="1" width="8" style="59" customWidth="1"/>
    <col min="2" max="2" width="29.5703125" style="48" customWidth="1"/>
    <col min="3" max="3" width="8.7109375" style="48" customWidth="1"/>
    <col min="4" max="4" width="17.28515625" style="48" bestFit="1" customWidth="1"/>
    <col min="5" max="5" width="8.7109375" style="48" customWidth="1"/>
    <col min="6" max="6" width="25" style="48" customWidth="1"/>
    <col min="7" max="16384" width="11.42578125" style="48"/>
  </cols>
  <sheetData>
    <row r="2" spans="2:8" ht="15.75" x14ac:dyDescent="0.25">
      <c r="B2" s="47"/>
      <c r="C2" s="47"/>
      <c r="D2" s="47"/>
      <c r="E2" s="47"/>
    </row>
    <row r="4" spans="2:8" x14ac:dyDescent="0.2">
      <c r="B4" s="49"/>
      <c r="C4" s="49"/>
      <c r="D4" s="49"/>
      <c r="E4" s="49"/>
      <c r="H4" s="50"/>
    </row>
    <row r="7" spans="2:8" x14ac:dyDescent="0.2">
      <c r="D7" s="51" t="s">
        <v>63</v>
      </c>
      <c r="F7" s="51" t="s">
        <v>64</v>
      </c>
    </row>
    <row r="8" spans="2:8" x14ac:dyDescent="0.2">
      <c r="C8" s="51"/>
      <c r="D8" s="51" t="s">
        <v>65</v>
      </c>
      <c r="E8" s="51"/>
      <c r="F8" s="51" t="s">
        <v>66</v>
      </c>
    </row>
    <row r="9" spans="2:8" x14ac:dyDescent="0.2">
      <c r="C9" s="52"/>
      <c r="D9" s="52" t="s">
        <v>67</v>
      </c>
      <c r="E9" s="52"/>
      <c r="F9" s="52" t="s">
        <v>68</v>
      </c>
    </row>
    <row r="10" spans="2:8" x14ac:dyDescent="0.2">
      <c r="B10" s="49" t="s">
        <v>69</v>
      </c>
      <c r="F10" s="51"/>
    </row>
    <row r="12" spans="2:8" x14ac:dyDescent="0.2">
      <c r="B12" s="48" t="s">
        <v>70</v>
      </c>
      <c r="C12" s="53"/>
      <c r="D12" s="74">
        <v>1</v>
      </c>
      <c r="E12" s="54">
        <f>AVERAGE(D12,D15,D18,D21,D24,D27,D30)-1</f>
        <v>7.8831571428571445E-2</v>
      </c>
      <c r="F12" s="53">
        <v>1</v>
      </c>
      <c r="G12" s="54">
        <f>AVERAGE(F12,F15,F18,F21,F24,F27,F30)-1</f>
        <v>6.932771428571427E-2</v>
      </c>
    </row>
    <row r="13" spans="2:8" x14ac:dyDescent="0.2">
      <c r="B13" s="55" t="s">
        <v>71</v>
      </c>
      <c r="D13" s="28"/>
    </row>
    <row r="14" spans="2:8" x14ac:dyDescent="0.2">
      <c r="D14" s="28"/>
    </row>
    <row r="15" spans="2:8" x14ac:dyDescent="0.2">
      <c r="B15" s="48" t="s">
        <v>72</v>
      </c>
      <c r="C15" s="53"/>
      <c r="D15" s="74">
        <v>1.029633</v>
      </c>
      <c r="E15" s="53"/>
      <c r="F15" s="53">
        <v>1.02275</v>
      </c>
    </row>
    <row r="16" spans="2:8" x14ac:dyDescent="0.2">
      <c r="B16" s="48" t="s">
        <v>73</v>
      </c>
      <c r="C16" s="56"/>
      <c r="D16" s="28"/>
      <c r="E16" s="56"/>
      <c r="F16" s="56"/>
    </row>
    <row r="17" spans="2:7" x14ac:dyDescent="0.2">
      <c r="C17" s="56"/>
      <c r="D17" s="28"/>
      <c r="E17" s="56"/>
      <c r="F17" s="56"/>
    </row>
    <row r="18" spans="2:7" x14ac:dyDescent="0.2">
      <c r="B18" s="48" t="s">
        <v>74</v>
      </c>
      <c r="C18" s="53"/>
      <c r="D18" s="74">
        <v>1.035919</v>
      </c>
      <c r="E18" s="53"/>
      <c r="F18" s="53">
        <v>1.0282690000000001</v>
      </c>
    </row>
    <row r="19" spans="2:7" x14ac:dyDescent="0.2">
      <c r="B19" s="48" t="s">
        <v>75</v>
      </c>
      <c r="C19" s="56"/>
      <c r="D19" s="28"/>
      <c r="E19" s="56"/>
      <c r="F19" s="56"/>
    </row>
    <row r="20" spans="2:7" ht="12" customHeight="1" x14ac:dyDescent="0.2">
      <c r="C20" s="56"/>
      <c r="D20" s="28"/>
      <c r="E20" s="56"/>
      <c r="F20" s="56"/>
    </row>
    <row r="21" spans="2:7" x14ac:dyDescent="0.2">
      <c r="B21" s="48" t="s">
        <v>76</v>
      </c>
      <c r="C21" s="53"/>
      <c r="D21" s="74">
        <v>1.105898</v>
      </c>
      <c r="E21" s="53"/>
      <c r="F21" s="53">
        <v>1.0953310000000001</v>
      </c>
      <c r="G21" s="57"/>
    </row>
    <row r="22" spans="2:7" x14ac:dyDescent="0.2">
      <c r="B22" s="48" t="s">
        <v>77</v>
      </c>
      <c r="C22" s="56"/>
      <c r="D22" s="28"/>
      <c r="E22" s="56"/>
      <c r="F22" s="56"/>
    </row>
    <row r="23" spans="2:7" x14ac:dyDescent="0.2">
      <c r="C23" s="56"/>
      <c r="D23" s="28"/>
      <c r="E23" s="56"/>
      <c r="F23" s="56"/>
    </row>
    <row r="24" spans="2:7" x14ac:dyDescent="0.2">
      <c r="B24" s="48" t="s">
        <v>78</v>
      </c>
      <c r="C24" s="53"/>
      <c r="D24" s="74">
        <v>1.1250469999999999</v>
      </c>
      <c r="E24" s="53"/>
      <c r="F24" s="53">
        <v>1.1111839999999999</v>
      </c>
    </row>
    <row r="25" spans="2:7" x14ac:dyDescent="0.2">
      <c r="B25" s="48" t="s">
        <v>79</v>
      </c>
      <c r="C25" s="56"/>
      <c r="D25" s="28"/>
      <c r="E25" s="56"/>
      <c r="F25" s="56"/>
    </row>
    <row r="26" spans="2:7" x14ac:dyDescent="0.2">
      <c r="C26" s="56"/>
      <c r="D26" s="28"/>
      <c r="E26" s="56"/>
      <c r="F26" s="56"/>
    </row>
    <row r="27" spans="2:7" x14ac:dyDescent="0.2">
      <c r="B27" s="48" t="s">
        <v>80</v>
      </c>
      <c r="C27" s="53"/>
      <c r="D27" s="74">
        <v>1.1283890000000001</v>
      </c>
      <c r="E27" s="53"/>
      <c r="F27" s="53">
        <v>1.1148229999999999</v>
      </c>
    </row>
    <row r="28" spans="2:7" x14ac:dyDescent="0.2">
      <c r="B28" s="48" t="s">
        <v>81</v>
      </c>
      <c r="D28" s="28"/>
    </row>
    <row r="29" spans="2:7" x14ac:dyDescent="0.2">
      <c r="D29" s="28"/>
    </row>
    <row r="30" spans="2:7" x14ac:dyDescent="0.2">
      <c r="B30" s="48" t="s">
        <v>82</v>
      </c>
      <c r="C30" s="53"/>
      <c r="D30" s="74">
        <v>1.126935</v>
      </c>
      <c r="E30" s="53"/>
      <c r="F30" s="58">
        <v>1.1129370000000001</v>
      </c>
    </row>
    <row r="31" spans="2:7" x14ac:dyDescent="0.2">
      <c r="B31" s="48" t="s">
        <v>83</v>
      </c>
      <c r="C31" s="53"/>
      <c r="D31" s="53"/>
      <c r="E31" s="53"/>
      <c r="F31" s="58"/>
    </row>
    <row r="32" spans="2:7" x14ac:dyDescent="0.2">
      <c r="C32" s="53"/>
      <c r="D32" s="53"/>
      <c r="E32" s="53"/>
      <c r="F32" s="58"/>
    </row>
    <row r="34" spans="2:7" x14ac:dyDescent="0.2">
      <c r="B34" s="49" t="s">
        <v>84</v>
      </c>
    </row>
    <row r="36" spans="2:7" x14ac:dyDescent="0.2">
      <c r="B36" s="48" t="s">
        <v>70</v>
      </c>
      <c r="C36" s="53"/>
      <c r="D36" s="74">
        <v>1</v>
      </c>
      <c r="E36" s="54">
        <f>AVERAGE(D36,D39,D42,D45,D48,D51,D54)-1</f>
        <v>9.6969142857142865E-2</v>
      </c>
      <c r="F36" s="53">
        <v>1</v>
      </c>
      <c r="G36" s="54">
        <f>AVERAGE(F36,F39,F42,F45,F48,F51,F54)-1</f>
        <v>8.0616428571428367E-2</v>
      </c>
    </row>
    <row r="37" spans="2:7" x14ac:dyDescent="0.2">
      <c r="B37" s="55" t="s">
        <v>71</v>
      </c>
      <c r="D37" s="28"/>
    </row>
    <row r="38" spans="2:7" x14ac:dyDescent="0.2">
      <c r="D38" s="28"/>
      <c r="G38" s="56"/>
    </row>
    <row r="39" spans="2:7" x14ac:dyDescent="0.2">
      <c r="B39" s="48" t="s">
        <v>72</v>
      </c>
      <c r="C39" s="53"/>
      <c r="D39" s="74">
        <v>1.0236670000000001</v>
      </c>
      <c r="E39" s="53"/>
      <c r="F39" s="53">
        <v>1.0205040000000001</v>
      </c>
    </row>
    <row r="40" spans="2:7" x14ac:dyDescent="0.2">
      <c r="B40" s="48" t="s">
        <v>73</v>
      </c>
      <c r="C40" s="56"/>
      <c r="D40" s="28"/>
      <c r="E40" s="56"/>
      <c r="F40" s="56"/>
    </row>
    <row r="41" spans="2:7" x14ac:dyDescent="0.2">
      <c r="C41" s="56"/>
      <c r="D41" s="28"/>
      <c r="E41" s="56"/>
      <c r="F41" s="56"/>
    </row>
    <row r="42" spans="2:7" x14ac:dyDescent="0.2">
      <c r="B42" s="48" t="s">
        <v>74</v>
      </c>
      <c r="C42" s="53"/>
      <c r="D42" s="74">
        <v>1.030961</v>
      </c>
      <c r="E42" s="53"/>
      <c r="F42" s="53">
        <v>1.0264260000000001</v>
      </c>
    </row>
    <row r="43" spans="2:7" x14ac:dyDescent="0.2">
      <c r="B43" s="48" t="s">
        <v>75</v>
      </c>
      <c r="C43" s="56"/>
      <c r="D43" s="28"/>
      <c r="E43" s="56"/>
      <c r="F43" s="56"/>
    </row>
    <row r="44" spans="2:7" x14ac:dyDescent="0.2">
      <c r="C44" s="56"/>
      <c r="D44" s="28"/>
      <c r="E44" s="56"/>
      <c r="F44" s="56"/>
    </row>
    <row r="45" spans="2:7" x14ac:dyDescent="0.2">
      <c r="B45" s="48" t="s">
        <v>76</v>
      </c>
      <c r="C45" s="53"/>
      <c r="D45" s="74">
        <v>1.1310150000000001</v>
      </c>
      <c r="E45" s="53"/>
      <c r="F45" s="53">
        <v>1.109977</v>
      </c>
    </row>
    <row r="46" spans="2:7" x14ac:dyDescent="0.2">
      <c r="B46" s="48" t="s">
        <v>77</v>
      </c>
      <c r="C46" s="56"/>
      <c r="D46" s="28"/>
      <c r="E46" s="56"/>
      <c r="F46" s="56"/>
    </row>
    <row r="47" spans="2:7" x14ac:dyDescent="0.2">
      <c r="C47" s="56"/>
      <c r="D47" s="28"/>
      <c r="E47" s="56"/>
      <c r="F47" s="56"/>
    </row>
    <row r="48" spans="2:7" x14ac:dyDescent="0.2">
      <c r="B48" s="48" t="s">
        <v>78</v>
      </c>
      <c r="C48" s="53"/>
      <c r="D48" s="74">
        <v>1.1617690000000001</v>
      </c>
      <c r="E48" s="53"/>
      <c r="F48" s="53">
        <v>1.1332260000000001</v>
      </c>
    </row>
    <row r="49" spans="2:6" x14ac:dyDescent="0.2">
      <c r="B49" s="48" t="s">
        <v>79</v>
      </c>
      <c r="C49" s="56"/>
      <c r="D49" s="28"/>
      <c r="E49" s="56"/>
      <c r="F49" s="56"/>
    </row>
    <row r="50" spans="2:6" x14ac:dyDescent="0.2">
      <c r="C50" s="56"/>
      <c r="D50" s="28"/>
      <c r="E50" s="56"/>
      <c r="F50" s="56"/>
    </row>
    <row r="51" spans="2:6" x14ac:dyDescent="0.2">
      <c r="B51" s="48" t="s">
        <v>80</v>
      </c>
      <c r="C51" s="53"/>
      <c r="D51" s="74">
        <v>1.166539</v>
      </c>
      <c r="E51" s="53"/>
      <c r="F51" s="53">
        <v>1.1378509999999999</v>
      </c>
    </row>
    <row r="52" spans="2:6" x14ac:dyDescent="0.2">
      <c r="B52" s="48" t="s">
        <v>81</v>
      </c>
      <c r="D52" s="28"/>
    </row>
    <row r="53" spans="2:6" x14ac:dyDescent="0.2">
      <c r="D53" s="28"/>
    </row>
    <row r="54" spans="2:6" x14ac:dyDescent="0.2">
      <c r="B54" s="48" t="s">
        <v>82</v>
      </c>
      <c r="C54" s="53"/>
      <c r="D54" s="74">
        <v>1.164833</v>
      </c>
      <c r="E54" s="53"/>
      <c r="F54" s="58">
        <v>1.136331</v>
      </c>
    </row>
    <row r="55" spans="2:6" x14ac:dyDescent="0.2">
      <c r="B55" s="48" t="s">
        <v>83</v>
      </c>
    </row>
  </sheetData>
  <pageMargins left="0.7" right="0.7" top="0.75" bottom="0.75" header="0.3" footer="0.3"/>
  <pageSetup scale="71" fitToWidth="2" orientation="landscape" r:id="rId1"/>
  <headerFooter>
    <oddHeader>&amp;L&amp;"Times New Roman,Regular"Southwestern Public Service Company
&amp;A&amp;R&amp;"Times New Roman,Regular"Attachment PGG-2
Page &amp;P of &amp;N
Docket No.58017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6C4CF-5BDD-4B8B-9C22-B36263DA68A8}">
  <sheetPr>
    <pageSetUpPr fitToPage="1"/>
  </sheetPr>
  <dimension ref="A1:J50"/>
  <sheetViews>
    <sheetView view="pageLayout" zoomScaleNormal="100" zoomScaleSheetLayoutView="100" workbookViewId="0">
      <selection activeCell="M28" sqref="M28"/>
    </sheetView>
  </sheetViews>
  <sheetFormatPr defaultColWidth="9.140625" defaultRowHeight="12.75" x14ac:dyDescent="0.2"/>
  <cols>
    <col min="1" max="1" width="16.28515625" style="46" bestFit="1" customWidth="1"/>
    <col min="2" max="2" width="14.28515625" style="46" bestFit="1" customWidth="1"/>
    <col min="3" max="3" width="10.28515625" style="46" bestFit="1" customWidth="1"/>
    <col min="4" max="6" width="10.28515625" style="46" customWidth="1"/>
    <col min="7" max="7" width="12.140625" style="68" customWidth="1"/>
    <col min="8" max="10" width="10.85546875" style="68" customWidth="1"/>
    <col min="11" max="16384" width="9.140625" style="46"/>
  </cols>
  <sheetData>
    <row r="1" spans="1:10" ht="12.75" customHeight="1" x14ac:dyDescent="0.25">
      <c r="A1" s="60" t="s">
        <v>85</v>
      </c>
      <c r="B1"/>
      <c r="C1"/>
      <c r="D1"/>
      <c r="E1"/>
      <c r="F1"/>
      <c r="G1"/>
      <c r="H1"/>
      <c r="I1"/>
      <c r="J1"/>
    </row>
    <row r="2" spans="1:10" x14ac:dyDescent="0.2">
      <c r="A2"/>
      <c r="B2"/>
      <c r="C2"/>
      <c r="D2"/>
      <c r="E2"/>
      <c r="F2"/>
      <c r="G2"/>
      <c r="H2"/>
      <c r="I2"/>
      <c r="J2"/>
    </row>
    <row r="3" spans="1:10" x14ac:dyDescent="0.2">
      <c r="A3"/>
      <c r="B3"/>
      <c r="C3"/>
      <c r="D3"/>
      <c r="E3"/>
      <c r="F3"/>
      <c r="G3"/>
      <c r="H3"/>
      <c r="I3"/>
      <c r="J3"/>
    </row>
    <row r="4" spans="1:10" x14ac:dyDescent="0.2">
      <c r="A4"/>
      <c r="B4"/>
      <c r="C4"/>
      <c r="D4"/>
      <c r="E4"/>
      <c r="F4"/>
      <c r="G4"/>
      <c r="H4"/>
      <c r="I4"/>
      <c r="J4"/>
    </row>
    <row r="5" spans="1:10" x14ac:dyDescent="0.2">
      <c r="A5" s="61" t="s">
        <v>86</v>
      </c>
      <c r="B5" s="61" t="s">
        <v>87</v>
      </c>
      <c r="C5" s="61" t="s">
        <v>88</v>
      </c>
      <c r="D5" s="61">
        <v>2024</v>
      </c>
      <c r="E5" s="61">
        <v>2023</v>
      </c>
      <c r="F5" s="61">
        <v>2022</v>
      </c>
      <c r="G5" s="61">
        <v>2021</v>
      </c>
      <c r="H5" s="61">
        <v>2020</v>
      </c>
      <c r="I5" s="61">
        <v>2019</v>
      </c>
      <c r="J5" s="62">
        <v>2018</v>
      </c>
    </row>
    <row r="6" spans="1:10" x14ac:dyDescent="0.2">
      <c r="A6" s="63">
        <v>1</v>
      </c>
      <c r="B6" s="64">
        <v>2025</v>
      </c>
      <c r="C6" s="64">
        <v>2028</v>
      </c>
      <c r="D6" s="64">
        <v>0.78384100000000001</v>
      </c>
      <c r="E6" s="64">
        <v>0</v>
      </c>
      <c r="F6">
        <v>0</v>
      </c>
      <c r="G6">
        <v>0</v>
      </c>
      <c r="H6">
        <v>0</v>
      </c>
      <c r="I6">
        <v>0</v>
      </c>
      <c r="J6">
        <v>0</v>
      </c>
    </row>
    <row r="7" spans="1:10" ht="12.75" customHeight="1" x14ac:dyDescent="0.2">
      <c r="A7" s="63">
        <f>A6+1</f>
        <v>2</v>
      </c>
      <c r="B7" s="64">
        <v>2025</v>
      </c>
      <c r="C7" s="64">
        <v>2028</v>
      </c>
      <c r="D7" s="64">
        <v>8.7077919999999995</v>
      </c>
      <c r="E7" s="64"/>
      <c r="F7"/>
      <c r="G7"/>
      <c r="H7"/>
      <c r="I7"/>
      <c r="J7"/>
    </row>
    <row r="8" spans="1:10" x14ac:dyDescent="0.2">
      <c r="A8" s="63">
        <f t="shared" ref="A8:A48" si="0">A7+1</f>
        <v>3</v>
      </c>
      <c r="B8" s="64">
        <v>2025</v>
      </c>
      <c r="C8" s="64">
        <v>2028</v>
      </c>
      <c r="D8" s="64">
        <v>25.734231000000001</v>
      </c>
      <c r="E8" s="64">
        <v>17</v>
      </c>
      <c r="F8">
        <v>0</v>
      </c>
      <c r="G8">
        <v>0</v>
      </c>
      <c r="H8">
        <v>0</v>
      </c>
      <c r="I8">
        <v>11</v>
      </c>
      <c r="J8">
        <v>26</v>
      </c>
    </row>
    <row r="9" spans="1:10" x14ac:dyDescent="0.2">
      <c r="A9" s="63">
        <f t="shared" si="0"/>
        <v>4</v>
      </c>
      <c r="B9" s="64">
        <v>2025</v>
      </c>
      <c r="C9" s="64">
        <v>2028</v>
      </c>
      <c r="D9" s="64">
        <v>6546.1722730000001</v>
      </c>
      <c r="E9" s="64"/>
      <c r="F9"/>
      <c r="G9"/>
      <c r="H9"/>
      <c r="I9"/>
      <c r="J9"/>
    </row>
    <row r="10" spans="1:10" ht="12.75" customHeight="1" x14ac:dyDescent="0.2">
      <c r="A10" s="63">
        <f t="shared" si="0"/>
        <v>5</v>
      </c>
      <c r="B10" s="64">
        <v>2025</v>
      </c>
      <c r="C10" s="64">
        <v>2028</v>
      </c>
      <c r="D10" s="64">
        <v>169.17621</v>
      </c>
      <c r="E10" s="64"/>
      <c r="F10"/>
      <c r="G10"/>
      <c r="H10"/>
      <c r="I10"/>
      <c r="J10"/>
    </row>
    <row r="11" spans="1:10" ht="12.75" customHeight="1" x14ac:dyDescent="0.2">
      <c r="A11" s="63">
        <f t="shared" si="0"/>
        <v>6</v>
      </c>
      <c r="B11" s="64">
        <v>2025</v>
      </c>
      <c r="C11" s="64">
        <v>2028</v>
      </c>
      <c r="D11" s="64">
        <v>7.5910929999999999</v>
      </c>
      <c r="E11" s="64"/>
      <c r="F11"/>
      <c r="G11"/>
      <c r="H11"/>
      <c r="I11"/>
      <c r="J11"/>
    </row>
    <row r="12" spans="1:10" ht="12.75" customHeight="1" x14ac:dyDescent="0.2">
      <c r="A12" s="63">
        <f t="shared" si="0"/>
        <v>7</v>
      </c>
      <c r="B12" s="64">
        <v>2025</v>
      </c>
      <c r="C12" s="64">
        <v>2028</v>
      </c>
      <c r="D12" s="64">
        <v>5.7767330000000001</v>
      </c>
      <c r="E12" s="64"/>
      <c r="F12"/>
      <c r="G12"/>
      <c r="H12"/>
      <c r="I12"/>
      <c r="J12"/>
    </row>
    <row r="13" spans="1:10" x14ac:dyDescent="0.2">
      <c r="A13" s="63">
        <f t="shared" si="0"/>
        <v>8</v>
      </c>
      <c r="B13" s="64">
        <v>2025</v>
      </c>
      <c r="C13" s="64">
        <v>2028</v>
      </c>
      <c r="D13" s="64">
        <v>1.8413409999999999</v>
      </c>
      <c r="E13" s="64"/>
      <c r="F13"/>
      <c r="G13"/>
      <c r="H13"/>
      <c r="I13" s="65"/>
      <c r="J13" s="65"/>
    </row>
    <row r="14" spans="1:10" x14ac:dyDescent="0.2">
      <c r="A14" s="63">
        <f t="shared" si="0"/>
        <v>9</v>
      </c>
      <c r="B14" s="64">
        <v>2025</v>
      </c>
      <c r="C14" s="64">
        <v>2028</v>
      </c>
      <c r="D14" s="64">
        <v>30.350767999999999</v>
      </c>
      <c r="E14" s="64">
        <v>20</v>
      </c>
      <c r="F14">
        <v>22</v>
      </c>
      <c r="G14">
        <v>39</v>
      </c>
      <c r="H14">
        <v>32</v>
      </c>
      <c r="I14">
        <v>0</v>
      </c>
      <c r="J14">
        <v>49</v>
      </c>
    </row>
    <row r="15" spans="1:10" x14ac:dyDescent="0.2">
      <c r="A15" s="63">
        <f t="shared" si="0"/>
        <v>10</v>
      </c>
      <c r="B15" s="64">
        <v>2025</v>
      </c>
      <c r="C15" s="64">
        <v>2028</v>
      </c>
      <c r="D15" s="64">
        <v>4.7739799999999999</v>
      </c>
      <c r="E15" s="64"/>
      <c r="F15"/>
      <c r="G15"/>
      <c r="H15"/>
      <c r="I15"/>
      <c r="J15"/>
    </row>
    <row r="16" spans="1:10" x14ac:dyDescent="0.2">
      <c r="A16" s="63">
        <f t="shared" si="0"/>
        <v>11</v>
      </c>
      <c r="B16" s="64">
        <v>2025</v>
      </c>
      <c r="C16" s="64">
        <v>2028</v>
      </c>
      <c r="D16" s="64">
        <v>808.81439599999999</v>
      </c>
      <c r="E16" s="64"/>
      <c r="F16"/>
      <c r="G16"/>
      <c r="H16"/>
      <c r="I16"/>
      <c r="J16"/>
    </row>
    <row r="17" spans="1:10" x14ac:dyDescent="0.2">
      <c r="A17" s="63">
        <f t="shared" si="0"/>
        <v>12</v>
      </c>
      <c r="B17" s="64">
        <v>2025</v>
      </c>
      <c r="C17" s="64">
        <v>2028</v>
      </c>
      <c r="D17" s="64">
        <v>34.833534</v>
      </c>
      <c r="E17" s="64">
        <v>31</v>
      </c>
      <c r="F17">
        <v>0</v>
      </c>
      <c r="G17" s="65">
        <v>31</v>
      </c>
      <c r="H17" s="65">
        <v>33</v>
      </c>
      <c r="I17" s="65">
        <v>31</v>
      </c>
      <c r="J17" s="65">
        <v>34</v>
      </c>
    </row>
    <row r="18" spans="1:10" ht="12.75" customHeight="1" x14ac:dyDescent="0.2">
      <c r="A18" s="63">
        <f t="shared" si="0"/>
        <v>13</v>
      </c>
      <c r="B18" s="64">
        <v>2025</v>
      </c>
      <c r="C18" s="64">
        <v>2028</v>
      </c>
      <c r="D18" s="64">
        <v>1025.8408119999999</v>
      </c>
      <c r="E18" s="64"/>
      <c r="F18"/>
      <c r="G18"/>
      <c r="H18"/>
      <c r="I18"/>
      <c r="J18"/>
    </row>
    <row r="19" spans="1:10" ht="12.75" customHeight="1" x14ac:dyDescent="0.2">
      <c r="A19" s="63">
        <f t="shared" si="0"/>
        <v>14</v>
      </c>
      <c r="B19" s="64">
        <v>2025</v>
      </c>
      <c r="C19" s="64">
        <v>2028</v>
      </c>
      <c r="D19" s="64">
        <v>1.6516869999999999</v>
      </c>
      <c r="E19" s="64"/>
      <c r="F19"/>
      <c r="G19"/>
      <c r="H19"/>
      <c r="I19"/>
      <c r="J19"/>
    </row>
    <row r="20" spans="1:10" ht="12.75" customHeight="1" x14ac:dyDescent="0.2">
      <c r="A20" s="63">
        <f t="shared" si="0"/>
        <v>15</v>
      </c>
      <c r="B20" s="64">
        <v>2025</v>
      </c>
      <c r="C20" s="64">
        <v>2028</v>
      </c>
      <c r="D20" s="64">
        <v>319.891548</v>
      </c>
      <c r="E20" s="64"/>
      <c r="F20"/>
      <c r="G20"/>
      <c r="H20"/>
      <c r="I20"/>
      <c r="J20"/>
    </row>
    <row r="21" spans="1:10" ht="12.75" customHeight="1" x14ac:dyDescent="0.2">
      <c r="A21" s="63">
        <f t="shared" si="0"/>
        <v>16</v>
      </c>
      <c r="B21" s="64">
        <v>2025</v>
      </c>
      <c r="C21" s="64">
        <v>2028</v>
      </c>
      <c r="D21" s="64">
        <v>1.1841980000000001</v>
      </c>
      <c r="E21" s="64"/>
      <c r="F21"/>
      <c r="G21"/>
      <c r="H21"/>
      <c r="I21"/>
      <c r="J21"/>
    </row>
    <row r="22" spans="1:10" ht="12.75" customHeight="1" x14ac:dyDescent="0.2">
      <c r="A22" s="63">
        <f t="shared" si="0"/>
        <v>17</v>
      </c>
      <c r="B22" s="64">
        <v>2025</v>
      </c>
      <c r="C22" s="64">
        <v>2028</v>
      </c>
      <c r="D22" s="64">
        <v>24.768231</v>
      </c>
      <c r="E22" s="64">
        <v>17</v>
      </c>
      <c r="F22">
        <v>28</v>
      </c>
      <c r="G22">
        <v>29</v>
      </c>
      <c r="H22">
        <v>31</v>
      </c>
      <c r="I22">
        <v>29</v>
      </c>
      <c r="J22">
        <v>30</v>
      </c>
    </row>
    <row r="23" spans="1:10" ht="12.75" customHeight="1" x14ac:dyDescent="0.2">
      <c r="A23" s="63">
        <f t="shared" si="0"/>
        <v>18</v>
      </c>
      <c r="B23" s="64">
        <v>2025</v>
      </c>
      <c r="C23" s="64">
        <v>2028</v>
      </c>
      <c r="D23" s="64">
        <v>22.76418</v>
      </c>
      <c r="E23" s="64">
        <v>16</v>
      </c>
      <c r="F23">
        <v>17</v>
      </c>
      <c r="G23">
        <v>27</v>
      </c>
      <c r="H23">
        <v>28</v>
      </c>
      <c r="I23">
        <v>27</v>
      </c>
      <c r="J23">
        <v>27</v>
      </c>
    </row>
    <row r="24" spans="1:10" ht="12.75" customHeight="1" x14ac:dyDescent="0.2">
      <c r="A24" s="63">
        <f t="shared" si="0"/>
        <v>19</v>
      </c>
      <c r="B24" s="64">
        <v>2025</v>
      </c>
      <c r="C24" s="64">
        <v>2028</v>
      </c>
      <c r="D24" s="64">
        <v>173.378163</v>
      </c>
      <c r="E24" s="64"/>
      <c r="F24"/>
      <c r="G24"/>
      <c r="H24"/>
      <c r="I24"/>
      <c r="J24"/>
    </row>
    <row r="25" spans="1:10" ht="12.75" customHeight="1" x14ac:dyDescent="0.2">
      <c r="A25" s="63">
        <f t="shared" si="0"/>
        <v>20</v>
      </c>
      <c r="B25" s="64">
        <v>2025</v>
      </c>
      <c r="C25" s="64">
        <v>2028</v>
      </c>
      <c r="D25" s="64">
        <v>525.06559200000004</v>
      </c>
      <c r="E25" s="64"/>
      <c r="F25"/>
      <c r="G25"/>
      <c r="H25"/>
      <c r="I25"/>
      <c r="J25"/>
    </row>
    <row r="26" spans="1:10" ht="12.75" customHeight="1" x14ac:dyDescent="0.2">
      <c r="A26" s="63">
        <f t="shared" si="0"/>
        <v>21</v>
      </c>
      <c r="B26" s="64">
        <v>2025</v>
      </c>
      <c r="C26" s="64">
        <v>2028</v>
      </c>
      <c r="D26" s="64">
        <v>1176.0988050000001</v>
      </c>
      <c r="E26" s="64"/>
      <c r="F26"/>
      <c r="G26"/>
      <c r="H26"/>
      <c r="I26"/>
      <c r="J26"/>
    </row>
    <row r="27" spans="1:10" ht="12.75" customHeight="1" x14ac:dyDescent="0.2">
      <c r="A27" s="63">
        <f t="shared" si="0"/>
        <v>22</v>
      </c>
      <c r="B27" s="64">
        <v>2025</v>
      </c>
      <c r="C27" s="64">
        <v>2028</v>
      </c>
      <c r="D27" s="64">
        <v>4.9264229999999998</v>
      </c>
      <c r="E27" s="64"/>
      <c r="F27"/>
      <c r="G27"/>
      <c r="H27"/>
      <c r="I27"/>
      <c r="J27"/>
    </row>
    <row r="28" spans="1:10" ht="12.75" customHeight="1" x14ac:dyDescent="0.2">
      <c r="A28" s="63">
        <f t="shared" si="0"/>
        <v>23</v>
      </c>
      <c r="B28" s="64">
        <v>2025</v>
      </c>
      <c r="C28" s="64">
        <v>2028</v>
      </c>
      <c r="D28" s="64">
        <v>49.107607000000002</v>
      </c>
      <c r="E28" s="64"/>
      <c r="F28"/>
      <c r="G28"/>
      <c r="H28"/>
      <c r="I28"/>
      <c r="J28"/>
    </row>
    <row r="29" spans="1:10" ht="12.75" customHeight="1" x14ac:dyDescent="0.2">
      <c r="A29" s="63">
        <f t="shared" si="0"/>
        <v>24</v>
      </c>
      <c r="B29" s="64">
        <v>2025</v>
      </c>
      <c r="C29" s="64">
        <v>2028</v>
      </c>
      <c r="D29" s="64">
        <v>22.155248</v>
      </c>
      <c r="E29" s="64">
        <v>39</v>
      </c>
      <c r="F29">
        <v>0</v>
      </c>
      <c r="G29">
        <v>37</v>
      </c>
      <c r="H29">
        <v>0</v>
      </c>
      <c r="I29">
        <v>0</v>
      </c>
      <c r="J29">
        <v>63</v>
      </c>
    </row>
    <row r="30" spans="1:10" ht="12.75" customHeight="1" x14ac:dyDescent="0.2">
      <c r="A30" s="63">
        <f t="shared" si="0"/>
        <v>25</v>
      </c>
      <c r="B30" s="64">
        <v>2025</v>
      </c>
      <c r="C30" s="64">
        <v>2028</v>
      </c>
      <c r="D30" s="64">
        <v>5.5402139999999997</v>
      </c>
      <c r="E30" s="64"/>
      <c r="F30"/>
      <c r="G30"/>
      <c r="H30"/>
      <c r="I30"/>
      <c r="J30"/>
    </row>
    <row r="31" spans="1:10" ht="12.75" customHeight="1" x14ac:dyDescent="0.2">
      <c r="A31" s="63">
        <f t="shared" si="0"/>
        <v>26</v>
      </c>
      <c r="B31" s="64">
        <v>2025</v>
      </c>
      <c r="C31" s="64">
        <v>2028</v>
      </c>
      <c r="D31" s="64">
        <v>1.423786</v>
      </c>
      <c r="E31" s="64"/>
      <c r="F31"/>
      <c r="G31"/>
      <c r="H31"/>
      <c r="I31"/>
      <c r="J31"/>
    </row>
    <row r="32" spans="1:10" ht="12.75" customHeight="1" x14ac:dyDescent="0.2">
      <c r="A32" s="63">
        <f t="shared" si="0"/>
        <v>27</v>
      </c>
      <c r="B32" s="64">
        <v>2025</v>
      </c>
      <c r="C32" s="64">
        <v>2028</v>
      </c>
      <c r="D32" s="64">
        <v>54.695728000000003</v>
      </c>
      <c r="E32" s="64"/>
      <c r="F32"/>
      <c r="G32"/>
      <c r="H32"/>
      <c r="I32"/>
      <c r="J32"/>
    </row>
    <row r="33" spans="1:10" ht="12.75" customHeight="1" x14ac:dyDescent="0.2">
      <c r="A33" s="63">
        <f t="shared" si="0"/>
        <v>28</v>
      </c>
      <c r="B33" s="64">
        <v>2025</v>
      </c>
      <c r="C33" s="64">
        <v>2028</v>
      </c>
      <c r="D33" s="64">
        <v>4.5336030000000003</v>
      </c>
      <c r="E33" s="64"/>
      <c r="F33"/>
      <c r="G33"/>
      <c r="H33"/>
      <c r="I33"/>
      <c r="J33"/>
    </row>
    <row r="34" spans="1:10" ht="12.75" customHeight="1" x14ac:dyDescent="0.2">
      <c r="A34" s="63">
        <f t="shared" si="0"/>
        <v>29</v>
      </c>
      <c r="B34" s="64">
        <v>2025</v>
      </c>
      <c r="C34" s="64">
        <v>2028</v>
      </c>
      <c r="D34" s="64">
        <v>60.843060999999999</v>
      </c>
      <c r="E34" s="64"/>
      <c r="F34"/>
      <c r="G34"/>
      <c r="H34"/>
      <c r="I34"/>
      <c r="J34"/>
    </row>
    <row r="35" spans="1:10" ht="12.75" customHeight="1" x14ac:dyDescent="0.2">
      <c r="A35" s="63">
        <f t="shared" si="0"/>
        <v>30</v>
      </c>
      <c r="B35" s="64">
        <v>2025</v>
      </c>
      <c r="C35" s="64">
        <v>2028</v>
      </c>
      <c r="D35" s="64">
        <v>1710.461918</v>
      </c>
      <c r="E35" s="64"/>
      <c r="F35"/>
      <c r="G35"/>
      <c r="H35"/>
      <c r="I35"/>
      <c r="J35"/>
    </row>
    <row r="36" spans="1:10" ht="12.75" customHeight="1" x14ac:dyDescent="0.2">
      <c r="A36" s="63">
        <f t="shared" si="0"/>
        <v>31</v>
      </c>
      <c r="B36" s="64">
        <v>2025</v>
      </c>
      <c r="C36" s="64">
        <v>2028</v>
      </c>
      <c r="D36" s="64">
        <v>18.280346000000002</v>
      </c>
      <c r="E36" s="64"/>
      <c r="F36"/>
      <c r="G36"/>
      <c r="H36"/>
      <c r="I36"/>
      <c r="J36"/>
    </row>
    <row r="37" spans="1:10" ht="12.75" customHeight="1" x14ac:dyDescent="0.2">
      <c r="A37" s="63">
        <f t="shared" si="0"/>
        <v>32</v>
      </c>
      <c r="B37" s="64">
        <v>2025</v>
      </c>
      <c r="C37" s="64">
        <v>2028</v>
      </c>
      <c r="D37" s="64">
        <v>37.226047999999999</v>
      </c>
      <c r="E37" s="64"/>
      <c r="F37"/>
      <c r="G37"/>
      <c r="H37"/>
      <c r="I37"/>
      <c r="J37"/>
    </row>
    <row r="38" spans="1:10" ht="12.75" customHeight="1" x14ac:dyDescent="0.2">
      <c r="A38" s="63">
        <f t="shared" si="0"/>
        <v>33</v>
      </c>
      <c r="B38" s="64">
        <v>2025</v>
      </c>
      <c r="C38" s="64">
        <v>2028</v>
      </c>
      <c r="D38" s="64">
        <v>33.160305000000001</v>
      </c>
      <c r="E38" s="64"/>
      <c r="F38"/>
      <c r="G38"/>
      <c r="H38"/>
      <c r="I38"/>
      <c r="J38"/>
    </row>
    <row r="39" spans="1:10" ht="12.75" customHeight="1" x14ac:dyDescent="0.2">
      <c r="A39" s="63">
        <f t="shared" si="0"/>
        <v>34</v>
      </c>
      <c r="B39" s="64">
        <v>2025</v>
      </c>
      <c r="C39" s="64">
        <v>2028</v>
      </c>
      <c r="D39" s="64">
        <v>476.44043799999997</v>
      </c>
      <c r="E39" s="64"/>
      <c r="F39"/>
      <c r="G39"/>
      <c r="H39"/>
      <c r="I39"/>
      <c r="J39"/>
    </row>
    <row r="40" spans="1:10" ht="12.75" customHeight="1" x14ac:dyDescent="0.2">
      <c r="A40" s="63">
        <f t="shared" si="0"/>
        <v>35</v>
      </c>
      <c r="B40" s="64">
        <v>2025</v>
      </c>
      <c r="C40" s="64">
        <v>2028</v>
      </c>
      <c r="D40" s="64">
        <v>47.812223000000003</v>
      </c>
      <c r="E40" s="64">
        <v>46</v>
      </c>
      <c r="F40">
        <v>46</v>
      </c>
      <c r="G40">
        <v>52</v>
      </c>
      <c r="H40">
        <v>52</v>
      </c>
      <c r="I40">
        <v>0</v>
      </c>
      <c r="J40">
        <v>54</v>
      </c>
    </row>
    <row r="41" spans="1:10" ht="12.75" customHeight="1" x14ac:dyDescent="0.2">
      <c r="A41" s="63">
        <f t="shared" si="0"/>
        <v>36</v>
      </c>
      <c r="B41" s="64">
        <v>2025</v>
      </c>
      <c r="C41" s="64">
        <v>2028</v>
      </c>
      <c r="D41" s="64">
        <v>0.43779600000000002</v>
      </c>
      <c r="E41" s="64"/>
      <c r="F41"/>
      <c r="G41"/>
      <c r="H41"/>
      <c r="I41"/>
      <c r="J41"/>
    </row>
    <row r="42" spans="1:10" ht="12.75" customHeight="1" x14ac:dyDescent="0.2">
      <c r="A42" s="63">
        <f t="shared" si="0"/>
        <v>37</v>
      </c>
      <c r="B42" s="64">
        <v>2025</v>
      </c>
      <c r="C42" s="64">
        <v>2028</v>
      </c>
      <c r="D42" s="64">
        <v>26.120125999999999</v>
      </c>
      <c r="E42" s="64"/>
      <c r="F42"/>
      <c r="G42"/>
      <c r="H42"/>
      <c r="I42"/>
      <c r="J42"/>
    </row>
    <row r="43" spans="1:10" ht="12.75" customHeight="1" x14ac:dyDescent="0.2">
      <c r="A43" s="63">
        <f t="shared" si="0"/>
        <v>38</v>
      </c>
      <c r="B43" s="64">
        <v>2025</v>
      </c>
      <c r="C43" s="64">
        <v>2028</v>
      </c>
      <c r="D43" s="64">
        <v>577.69775000000004</v>
      </c>
      <c r="E43" s="64"/>
      <c r="F43"/>
      <c r="G43"/>
      <c r="H43"/>
      <c r="I43"/>
      <c r="J43"/>
    </row>
    <row r="44" spans="1:10" ht="12.75" customHeight="1" x14ac:dyDescent="0.2">
      <c r="A44" s="63">
        <f t="shared" si="0"/>
        <v>39</v>
      </c>
      <c r="B44" s="64">
        <v>2025</v>
      </c>
      <c r="C44" s="64">
        <v>2028</v>
      </c>
      <c r="D44" s="64">
        <v>19.989735</v>
      </c>
      <c r="E44" s="64"/>
      <c r="F44"/>
      <c r="G44"/>
      <c r="H44"/>
      <c r="I44"/>
      <c r="J44"/>
    </row>
    <row r="45" spans="1:10" ht="12.75" customHeight="1" x14ac:dyDescent="0.2">
      <c r="A45" s="63">
        <f t="shared" si="0"/>
        <v>40</v>
      </c>
      <c r="B45" s="64">
        <v>2025</v>
      </c>
      <c r="C45" s="64">
        <v>2028</v>
      </c>
      <c r="D45" s="64">
        <v>3.6187360000000002</v>
      </c>
      <c r="E45" s="64"/>
      <c r="F45"/>
      <c r="G45"/>
      <c r="H45"/>
      <c r="I45"/>
      <c r="J45"/>
    </row>
    <row r="46" spans="1:10" ht="12.75" customHeight="1" x14ac:dyDescent="0.2">
      <c r="A46" s="63">
        <f t="shared" si="0"/>
        <v>41</v>
      </c>
      <c r="B46" s="64">
        <v>2025</v>
      </c>
      <c r="C46" s="64">
        <v>2028</v>
      </c>
      <c r="D46" s="64">
        <v>5.0385450000000001</v>
      </c>
      <c r="E46" s="64"/>
      <c r="F46"/>
      <c r="G46"/>
      <c r="H46"/>
      <c r="I46"/>
      <c r="J46"/>
    </row>
    <row r="47" spans="1:10" ht="12.75" customHeight="1" x14ac:dyDescent="0.2">
      <c r="A47" s="63">
        <f t="shared" si="0"/>
        <v>42</v>
      </c>
      <c r="B47" s="64">
        <v>2025</v>
      </c>
      <c r="C47" s="64">
        <v>2028</v>
      </c>
      <c r="D47" s="64">
        <v>688.203081</v>
      </c>
      <c r="E47" s="64"/>
      <c r="F47"/>
      <c r="G47"/>
      <c r="H47"/>
      <c r="I47"/>
      <c r="J47"/>
    </row>
    <row r="48" spans="1:10" ht="12.75" customHeight="1" x14ac:dyDescent="0.25">
      <c r="A48" s="63">
        <f t="shared" si="0"/>
        <v>43</v>
      </c>
      <c r="B48" s="64">
        <v>2025</v>
      </c>
      <c r="C48" s="64">
        <v>2028</v>
      </c>
      <c r="D48" s="64">
        <v>3.2821989999999999</v>
      </c>
      <c r="E48" s="64"/>
      <c r="G48" s="66"/>
      <c r="H48" s="66"/>
      <c r="I48" s="67"/>
      <c r="J48" s="67"/>
    </row>
    <row r="49" spans="1:10" x14ac:dyDescent="0.2">
      <c r="A49"/>
      <c r="B49"/>
      <c r="C49"/>
      <c r="D49"/>
      <c r="E49"/>
      <c r="F49"/>
      <c r="G49"/>
      <c r="H49"/>
      <c r="I49"/>
      <c r="J49"/>
    </row>
    <row r="50" spans="1:10" x14ac:dyDescent="0.2">
      <c r="B50" s="46" t="s">
        <v>89</v>
      </c>
      <c r="D50" s="46">
        <f>SUM(D6:D48)/1000</f>
        <v>14.766194323999999</v>
      </c>
      <c r="E50" s="46">
        <f t="shared" ref="E50:J50" si="1">SUM(E6:E48)/1000</f>
        <v>0.186</v>
      </c>
      <c r="F50" s="46">
        <f t="shared" si="1"/>
        <v>0.113</v>
      </c>
      <c r="G50" s="46">
        <f t="shared" si="1"/>
        <v>0.215</v>
      </c>
      <c r="H50" s="46">
        <f t="shared" si="1"/>
        <v>0.17599999999999999</v>
      </c>
      <c r="I50" s="46">
        <f t="shared" si="1"/>
        <v>9.8000000000000004E-2</v>
      </c>
      <c r="J50" s="46">
        <f t="shared" si="1"/>
        <v>0.28299999999999997</v>
      </c>
    </row>
  </sheetData>
  <autoFilter ref="A5:J48" xr:uid="{751A5AB6-FC4E-45A8-A52E-4E58C0A51AAF}"/>
  <pageMargins left="0.7" right="0.7" top="0.75" bottom="0.75" header="0.3" footer="0.3"/>
  <pageSetup scale="80" fitToWidth="2" orientation="landscape" r:id="rId1"/>
  <headerFooter>
    <oddHeader>&amp;L&amp;"Times New Roman,Regular"Southwestern Public Service Company
&amp;A&amp;R&amp;"Times New Roman,Regular"Attachment PGG-2
Page &amp;P of &amp;N
Docket No.58017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71D1B5D43ACB47864E430848198BBB" ma:contentTypeVersion="5" ma:contentTypeDescription="Create a new document." ma:contentTypeScope="" ma:versionID="bd2a61f30b79b817ee73aac409075c9b">
  <xsd:schema xmlns:xsd="http://www.w3.org/2001/XMLSchema" xmlns:xs="http://www.w3.org/2001/XMLSchema" xmlns:p="http://schemas.microsoft.com/office/2006/metadata/properties" xmlns:ns1="http://schemas.microsoft.com/sharepoint/v3" xmlns:ns2="db94a67f-f187-4849-b91c-81c150551910" targetNamespace="http://schemas.microsoft.com/office/2006/metadata/properties" ma:root="true" ma:fieldsID="6ae95aae6db903e62e4e98ed1146ec1f" ns1:_="" ns2:_="">
    <xsd:import namespace="http://schemas.microsoft.com/sharepoint/v3"/>
    <xsd:import namespace="db94a67f-f187-4849-b91c-81c1505519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94a67f-f187-4849-b91c-81c1505519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583BE3B-22A9-490E-A7F6-6C4674B22919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30D5F56A-F887-4774-B8AE-D4BBA9E39B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db94a67f-f187-4849-b91c-81c15055191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346435E-BC91-4F6D-A60C-3FCD3E5CB91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Goal Calculation</vt:lpstr>
      <vt:lpstr>Goal Data</vt:lpstr>
      <vt:lpstr>Line Loss Factors</vt:lpstr>
      <vt:lpstr>Opt Out Info</vt:lpstr>
      <vt:lpstr>'Goal Data'!Print_Area</vt:lpstr>
      <vt:lpstr>'Line Loss Factors'!Print_Area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Lovelady, Jeremy M</dc:creator>
  <cp:keywords/>
  <dc:description/>
  <cp:lastModifiedBy>Rabas, Samantha</cp:lastModifiedBy>
  <cp:revision/>
  <dcterms:created xsi:type="dcterms:W3CDTF">2023-04-13T22:27:58Z</dcterms:created>
  <dcterms:modified xsi:type="dcterms:W3CDTF">2025-05-01T14:52:09Z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0x010100AF71D1B5D43ACB47864E430848198BBB</vt:lpwstr>
  </property>
  <property fmtid="{D5CDD505-2E9C-101B-9397-08002B2CF9AE}" pid="3" name="MSIP_Label_611ac0a8-6b99-444d-a60f-7336bfe397d8_Enabled">
    <vt:lpwstr>True</vt:lpwstr>
  </property>
  <property fmtid="{D5CDD505-2E9C-101B-9397-08002B2CF9AE}" pid="4" name="MSIP_Label_611ac0a8-6b99-444d-a60f-7336bfe397d8_SiteId">
    <vt:lpwstr>24b2a583-5c05-4b6a-b4e9-4e12dc0025ad</vt:lpwstr>
  </property>
  <property fmtid="{D5CDD505-2E9C-101B-9397-08002B2CF9AE}" pid="5" name="MSIP_Label_611ac0a8-6b99-444d-a60f-7336bfe397d8_SetDate">
    <vt:lpwstr>2023-04-13T22:33:58Z</vt:lpwstr>
  </property>
  <property fmtid="{D5CDD505-2E9C-101B-9397-08002B2CF9AE}" pid="6" name="MSIP_Label_611ac0a8-6b99-444d-a60f-7336bfe397d8_Name">
    <vt:lpwstr>II - Internal Information</vt:lpwstr>
  </property>
  <property fmtid="{D5CDD505-2E9C-101B-9397-08002B2CF9AE}" pid="7" name="MSIP_Label_611ac0a8-6b99-444d-a60f-7336bfe397d8_ActionId">
    <vt:lpwstr>32c0654d-5940-4289-b295-2a225bfc06f5</vt:lpwstr>
  </property>
  <property fmtid="{D5CDD505-2E9C-101B-9397-08002B2CF9AE}" pid="8" name="MSIP_Label_611ac0a8-6b99-444d-a60f-7336bfe397d8_Removed">
    <vt:lpwstr>False</vt:lpwstr>
  </property>
  <property fmtid="{D5CDD505-2E9C-101B-9397-08002B2CF9AE}" pid="9" name="MSIP_Label_611ac0a8-6b99-444d-a60f-7336bfe397d8_Extended_MSFT_Method">
    <vt:lpwstr>Standard</vt:lpwstr>
  </property>
  <property fmtid="{D5CDD505-2E9C-101B-9397-08002B2CF9AE}" pid="10" name="Sensitivity">
    <vt:lpwstr>II - Internal Information</vt:lpwstr>
  </property>
</Properties>
</file>